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-15" windowWidth="13980" windowHeight="12930"/>
  </bookViews>
  <sheets>
    <sheet name="Прил 26 к ТС (разд. 1)" sheetId="27" r:id="rId1"/>
    <sheet name="Прил 26 к ТС (разд.2)" sheetId="29" r:id="rId2"/>
  </sheets>
  <externalReferences>
    <externalReference r:id="rId3"/>
  </externalReferences>
  <definedNames>
    <definedName name="_xlnm._FilterDatabase" localSheetId="0" hidden="1">'Прил 26 к ТС (разд. 1)'!$B$1:$B$310</definedName>
    <definedName name="øàïêà_òàðèô_àìá" localSheetId="0">[1]Шаблон!#REF!</definedName>
    <definedName name="øàïêà_òàðèô_àìá" localSheetId="1">[1]Шаблон!#REF!</definedName>
    <definedName name="øàïêà_òàðèô_àìá">[1]Шаблон!#REF!</definedName>
    <definedName name="данные" localSheetId="0">#REF!</definedName>
    <definedName name="данные" localSheetId="1">#REF!</definedName>
    <definedName name="данные">#REF!</definedName>
    <definedName name="_xlnm.Print_Titles" localSheetId="0">'Прил 26 к ТС (разд. 1)'!$5:$6</definedName>
    <definedName name="_xlnm.Print_Area" localSheetId="0">'Прил 26 к ТС (разд. 1)'!$A$1:$N$310</definedName>
    <definedName name="_xlnm.Print_Area" localSheetId="1">'Прил 26 к ТС (разд.2)'!$A$1:$P$307</definedName>
    <definedName name="стр_тар_амб2" localSheetId="0">[1]Шаблон!#REF!</definedName>
    <definedName name="стр_тар_амб2" localSheetId="1">[1]Шаблон!#REF!</definedName>
    <definedName name="стр_тар_амб2">[1]Шаблон!#REF!</definedName>
    <definedName name="строка_тариф_амб" localSheetId="0">[1]Шаблон!#REF!</definedName>
    <definedName name="строка_тариф_амб" localSheetId="1">[1]Шаблон!#REF!</definedName>
    <definedName name="строка_тариф_амб">[1]Шаблон!#REF!</definedName>
    <definedName name="строка_тариф_КСГ" localSheetId="0">[1]Шаблон!#REF!</definedName>
    <definedName name="строка_тариф_КСГ">[1]Шаблон!#REF!</definedName>
    <definedName name="тариф_амб" localSheetId="0">[1]Шаблон!#REF!</definedName>
    <definedName name="тариф_амб">[1]Шаблон!#REF!</definedName>
    <definedName name="шапка_тариф_амб" localSheetId="0">[1]Шаблон!#REF!</definedName>
    <definedName name="шапка_тариф_амб">[1]Шаблон!#REF!</definedName>
    <definedName name="шапка_тариф_ксг" localSheetId="0">[1]Шаблон!#REF!</definedName>
    <definedName name="шапка_тариф_ксг">[1]Шаблон!#REF!</definedName>
  </definedNames>
  <calcPr calcId="125725" fullPrecision="0"/>
</workbook>
</file>

<file path=xl/calcChain.xml><?xml version="1.0" encoding="utf-8"?>
<calcChain xmlns="http://schemas.openxmlformats.org/spreadsheetml/2006/main">
  <c r="D307" i="29"/>
  <c r="F306"/>
  <c r="K305"/>
  <c r="O305" s="1"/>
  <c r="K304"/>
  <c r="O304" s="1"/>
  <c r="K303"/>
  <c r="O303" s="1"/>
  <c r="K302"/>
  <c r="O302" s="1"/>
  <c r="K301"/>
  <c r="O301" s="1"/>
  <c r="K300"/>
  <c r="O300" s="1"/>
  <c r="K299"/>
  <c r="O299" s="1"/>
  <c r="K298"/>
  <c r="O298" s="1"/>
  <c r="K297"/>
  <c r="O297" s="1"/>
  <c r="K296"/>
  <c r="O296" s="1"/>
  <c r="K295"/>
  <c r="O295" s="1"/>
  <c r="F294"/>
  <c r="K293"/>
  <c r="O293" s="1"/>
  <c r="K292"/>
  <c r="O292" s="1"/>
  <c r="K291"/>
  <c r="O291" s="1"/>
  <c r="K290"/>
  <c r="O290" s="1"/>
  <c r="K289"/>
  <c r="O289" s="1"/>
  <c r="K288"/>
  <c r="O288" s="1"/>
  <c r="K287"/>
  <c r="O287" s="1"/>
  <c r="K286"/>
  <c r="O286" s="1"/>
  <c r="K285"/>
  <c r="O285" s="1"/>
  <c r="K284"/>
  <c r="O284" s="1"/>
  <c r="K283"/>
  <c r="O283" s="1"/>
  <c r="K282"/>
  <c r="O282" s="1"/>
  <c r="K281"/>
  <c r="O281" s="1"/>
  <c r="K280"/>
  <c r="O280" s="1"/>
  <c r="K279"/>
  <c r="K294" s="1"/>
  <c r="K278"/>
  <c r="O278" s="1"/>
  <c r="F277"/>
  <c r="K276"/>
  <c r="O276" s="1"/>
  <c r="K275"/>
  <c r="O275" s="1"/>
  <c r="K274"/>
  <c r="O274" s="1"/>
  <c r="K273"/>
  <c r="O273" s="1"/>
  <c r="K272"/>
  <c r="O272" s="1"/>
  <c r="K271"/>
  <c r="O271" s="1"/>
  <c r="K270"/>
  <c r="O270" s="1"/>
  <c r="K269"/>
  <c r="O269" s="1"/>
  <c r="K268"/>
  <c r="O268" s="1"/>
  <c r="K267"/>
  <c r="O267" s="1"/>
  <c r="K266"/>
  <c r="O266" s="1"/>
  <c r="K265"/>
  <c r="O265" s="1"/>
  <c r="K264"/>
  <c r="O264" s="1"/>
  <c r="K263"/>
  <c r="O263" s="1"/>
  <c r="K262"/>
  <c r="O262" s="1"/>
  <c r="K261"/>
  <c r="O261" s="1"/>
  <c r="K260"/>
  <c r="O260" s="1"/>
  <c r="K259"/>
  <c r="K277" s="1"/>
  <c r="K258"/>
  <c r="O258" s="1"/>
  <c r="F257"/>
  <c r="K256"/>
  <c r="O256" s="1"/>
  <c r="K255"/>
  <c r="O255" s="1"/>
  <c r="K254"/>
  <c r="O254" s="1"/>
  <c r="K253"/>
  <c r="O253" s="1"/>
  <c r="K252"/>
  <c r="O252" s="1"/>
  <c r="K251"/>
  <c r="O251" s="1"/>
  <c r="K250"/>
  <c r="O250" s="1"/>
  <c r="K249"/>
  <c r="O249" s="1"/>
  <c r="K248"/>
  <c r="O248" s="1"/>
  <c r="K247"/>
  <c r="O247" s="1"/>
  <c r="K246"/>
  <c r="O246" s="1"/>
  <c r="K245"/>
  <c r="O245" s="1"/>
  <c r="K244"/>
  <c r="O244" s="1"/>
  <c r="K243"/>
  <c r="O243" s="1"/>
  <c r="K242"/>
  <c r="O242" s="1"/>
  <c r="K241"/>
  <c r="O241" s="1"/>
  <c r="K240"/>
  <c r="O240" s="1"/>
  <c r="K239"/>
  <c r="K257" s="1"/>
  <c r="K238"/>
  <c r="O238" s="1"/>
  <c r="F237"/>
  <c r="K236"/>
  <c r="O236" s="1"/>
  <c r="K235"/>
  <c r="O235" s="1"/>
  <c r="K234"/>
  <c r="O234" s="1"/>
  <c r="K233"/>
  <c r="O233" s="1"/>
  <c r="K232"/>
  <c r="O232" s="1"/>
  <c r="K231"/>
  <c r="O231" s="1"/>
  <c r="K230"/>
  <c r="O230" s="1"/>
  <c r="K229"/>
  <c r="O229" s="1"/>
  <c r="K228"/>
  <c r="O228" s="1"/>
  <c r="K227"/>
  <c r="O227" s="1"/>
  <c r="K226"/>
  <c r="O226" s="1"/>
  <c r="K225"/>
  <c r="O225" s="1"/>
  <c r="K224"/>
  <c r="O224" s="1"/>
  <c r="K223"/>
  <c r="O223" s="1"/>
  <c r="K222"/>
  <c r="O222" s="1"/>
  <c r="K221"/>
  <c r="O221" s="1"/>
  <c r="K220"/>
  <c r="O220" s="1"/>
  <c r="K219"/>
  <c r="K237" s="1"/>
  <c r="F218"/>
  <c r="K217"/>
  <c r="O217" s="1"/>
  <c r="K216"/>
  <c r="O216" s="1"/>
  <c r="K215"/>
  <c r="O215" s="1"/>
  <c r="K214"/>
  <c r="O214" s="1"/>
  <c r="K213"/>
  <c r="O213" s="1"/>
  <c r="K212"/>
  <c r="O212" s="1"/>
  <c r="K211"/>
  <c r="O211" s="1"/>
  <c r="K210"/>
  <c r="O210" s="1"/>
  <c r="K209"/>
  <c r="O209" s="1"/>
  <c r="K208"/>
  <c r="O208" s="1"/>
  <c r="K207"/>
  <c r="O207" s="1"/>
  <c r="K206"/>
  <c r="O206" s="1"/>
  <c r="K205"/>
  <c r="O205" s="1"/>
  <c r="K204"/>
  <c r="O204" s="1"/>
  <c r="K203"/>
  <c r="O203" s="1"/>
  <c r="K202"/>
  <c r="O202" s="1"/>
  <c r="K201"/>
  <c r="O201" s="1"/>
  <c r="K200"/>
  <c r="K218" s="1"/>
  <c r="F199"/>
  <c r="K198"/>
  <c r="O198" s="1"/>
  <c r="K197"/>
  <c r="O197" s="1"/>
  <c r="K196"/>
  <c r="O196" s="1"/>
  <c r="K195"/>
  <c r="O195" s="1"/>
  <c r="K194"/>
  <c r="O194" s="1"/>
  <c r="K193"/>
  <c r="O193" s="1"/>
  <c r="K192"/>
  <c r="O192" s="1"/>
  <c r="K191"/>
  <c r="O191" s="1"/>
  <c r="K190"/>
  <c r="O190" s="1"/>
  <c r="K189"/>
  <c r="O189" s="1"/>
  <c r="K188"/>
  <c r="O188" s="1"/>
  <c r="K187"/>
  <c r="O187" s="1"/>
  <c r="K186"/>
  <c r="O186" s="1"/>
  <c r="K185"/>
  <c r="O185" s="1"/>
  <c r="K184"/>
  <c r="O184" s="1"/>
  <c r="K183"/>
  <c r="O183" s="1"/>
  <c r="K182"/>
  <c r="O182" s="1"/>
  <c r="K181"/>
  <c r="O181" s="1"/>
  <c r="K180"/>
  <c r="O180" s="1"/>
  <c r="K179"/>
  <c r="O179" s="1"/>
  <c r="K178"/>
  <c r="K199" s="1"/>
  <c r="F177"/>
  <c r="K176"/>
  <c r="O176" s="1"/>
  <c r="K175"/>
  <c r="O175" s="1"/>
  <c r="K174"/>
  <c r="O174" s="1"/>
  <c r="K173"/>
  <c r="O173" s="1"/>
  <c r="K172"/>
  <c r="O172" s="1"/>
  <c r="K171"/>
  <c r="O171" s="1"/>
  <c r="K170"/>
  <c r="O170" s="1"/>
  <c r="K169"/>
  <c r="O169" s="1"/>
  <c r="K168"/>
  <c r="O168" s="1"/>
  <c r="K167"/>
  <c r="O167" s="1"/>
  <c r="K166"/>
  <c r="O166" s="1"/>
  <c r="K165"/>
  <c r="O165" s="1"/>
  <c r="K164"/>
  <c r="O164" s="1"/>
  <c r="K163"/>
  <c r="O163" s="1"/>
  <c r="K162"/>
  <c r="O162" s="1"/>
  <c r="K161"/>
  <c r="O161" s="1"/>
  <c r="K160"/>
  <c r="K177" s="1"/>
  <c r="F159"/>
  <c r="K158"/>
  <c r="O158" s="1"/>
  <c r="K157"/>
  <c r="O157" s="1"/>
  <c r="K156"/>
  <c r="O156" s="1"/>
  <c r="K155"/>
  <c r="O155" s="1"/>
  <c r="K154"/>
  <c r="O154" s="1"/>
  <c r="K153"/>
  <c r="O153" s="1"/>
  <c r="K152"/>
  <c r="O152" s="1"/>
  <c r="K151"/>
  <c r="O151" s="1"/>
  <c r="K150"/>
  <c r="O150" s="1"/>
  <c r="K149"/>
  <c r="O149" s="1"/>
  <c r="K148"/>
  <c r="O148" s="1"/>
  <c r="K147"/>
  <c r="O147" s="1"/>
  <c r="K146"/>
  <c r="O146" s="1"/>
  <c r="K145"/>
  <c r="O145" s="1"/>
  <c r="K144"/>
  <c r="O144" s="1"/>
  <c r="K143"/>
  <c r="K159" s="1"/>
  <c r="F142"/>
  <c r="K141"/>
  <c r="O141" s="1"/>
  <c r="K140"/>
  <c r="O140" s="1"/>
  <c r="K139"/>
  <c r="O139" s="1"/>
  <c r="K138"/>
  <c r="O138" s="1"/>
  <c r="K137"/>
  <c r="O137" s="1"/>
  <c r="K136"/>
  <c r="O136" s="1"/>
  <c r="K135"/>
  <c r="K142" s="1"/>
  <c r="F134"/>
  <c r="K133"/>
  <c r="O133" s="1"/>
  <c r="K132"/>
  <c r="O132" s="1"/>
  <c r="K131"/>
  <c r="O131" s="1"/>
  <c r="K130"/>
  <c r="O130" s="1"/>
  <c r="K129"/>
  <c r="O129" s="1"/>
  <c r="K128"/>
  <c r="O128" s="1"/>
  <c r="K127"/>
  <c r="O127" s="1"/>
  <c r="K126"/>
  <c r="O126" s="1"/>
  <c r="K125"/>
  <c r="O125" s="1"/>
  <c r="K124"/>
  <c r="O124" s="1"/>
  <c r="K123"/>
  <c r="O123" s="1"/>
  <c r="K122"/>
  <c r="O122" s="1"/>
  <c r="K121"/>
  <c r="O121" s="1"/>
  <c r="K120"/>
  <c r="K134" s="1"/>
  <c r="F119"/>
  <c r="K118"/>
  <c r="O118" s="1"/>
  <c r="K117"/>
  <c r="O117" s="1"/>
  <c r="K116"/>
  <c r="O116" s="1"/>
  <c r="K115"/>
  <c r="O115" s="1"/>
  <c r="F114"/>
  <c r="K113"/>
  <c r="O113" s="1"/>
  <c r="K112"/>
  <c r="O112" s="1"/>
  <c r="K111"/>
  <c r="O111" s="1"/>
  <c r="K110"/>
  <c r="O110" s="1"/>
  <c r="K109"/>
  <c r="O109" s="1"/>
  <c r="K108"/>
  <c r="O108" s="1"/>
  <c r="K107"/>
  <c r="O107" s="1"/>
  <c r="K106"/>
  <c r="O106" s="1"/>
  <c r="K105"/>
  <c r="O105" s="1"/>
  <c r="K104"/>
  <c r="O104" s="1"/>
  <c r="K103"/>
  <c r="O103" s="1"/>
  <c r="K102"/>
  <c r="O102" s="1"/>
  <c r="K101"/>
  <c r="O101" s="1"/>
  <c r="K100"/>
  <c r="O100" s="1"/>
  <c r="K99"/>
  <c r="O99" s="1"/>
  <c r="K98"/>
  <c r="O98" s="1"/>
  <c r="K97"/>
  <c r="O97" s="1"/>
  <c r="K96"/>
  <c r="O96" s="1"/>
  <c r="K95"/>
  <c r="O95" s="1"/>
  <c r="K94"/>
  <c r="O94" s="1"/>
  <c r="K93"/>
  <c r="O93" s="1"/>
  <c r="K92"/>
  <c r="O92" s="1"/>
  <c r="K91"/>
  <c r="O91" s="1"/>
  <c r="K90"/>
  <c r="K114" s="1"/>
  <c r="F89"/>
  <c r="K88"/>
  <c r="O88" s="1"/>
  <c r="K87"/>
  <c r="O87" s="1"/>
  <c r="K86"/>
  <c r="O86" s="1"/>
  <c r="K85"/>
  <c r="O85" s="1"/>
  <c r="K84"/>
  <c r="O84" s="1"/>
  <c r="K83"/>
  <c r="O83" s="1"/>
  <c r="K82"/>
  <c r="O82" s="1"/>
  <c r="K81"/>
  <c r="O81" s="1"/>
  <c r="K80"/>
  <c r="O80" s="1"/>
  <c r="K79"/>
  <c r="O79" s="1"/>
  <c r="K78"/>
  <c r="O78" s="1"/>
  <c r="K77"/>
  <c r="O77" s="1"/>
  <c r="K76"/>
  <c r="O76" s="1"/>
  <c r="K75"/>
  <c r="O75" s="1"/>
  <c r="K74"/>
  <c r="O74" s="1"/>
  <c r="K73"/>
  <c r="O73" s="1"/>
  <c r="K72"/>
  <c r="O72" s="1"/>
  <c r="K71"/>
  <c r="O71" s="1"/>
  <c r="K70"/>
  <c r="O70" s="1"/>
  <c r="K69"/>
  <c r="K89" s="1"/>
  <c r="F68"/>
  <c r="K67"/>
  <c r="O67" s="1"/>
  <c r="K66"/>
  <c r="O66" s="1"/>
  <c r="K65"/>
  <c r="O65" s="1"/>
  <c r="K64"/>
  <c r="O64" s="1"/>
  <c r="K63"/>
  <c r="O63" s="1"/>
  <c r="K62"/>
  <c r="O62" s="1"/>
  <c r="K61"/>
  <c r="O61" s="1"/>
  <c r="K60"/>
  <c r="O60" s="1"/>
  <c r="K59"/>
  <c r="O59" s="1"/>
  <c r="K58"/>
  <c r="O58" s="1"/>
  <c r="F57"/>
  <c r="K56"/>
  <c r="O56" s="1"/>
  <c r="K55"/>
  <c r="O55" s="1"/>
  <c r="K54"/>
  <c r="O54" s="1"/>
  <c r="K53"/>
  <c r="O53" s="1"/>
  <c r="K52"/>
  <c r="O52" s="1"/>
  <c r="K51"/>
  <c r="O51" s="1"/>
  <c r="K50"/>
  <c r="O50" s="1"/>
  <c r="K49"/>
  <c r="O49" s="1"/>
  <c r="K48"/>
  <c r="O48" s="1"/>
  <c r="K47"/>
  <c r="O47" s="1"/>
  <c r="O57" s="1"/>
  <c r="P57" s="1"/>
  <c r="F46"/>
  <c r="K45"/>
  <c r="O45" s="1"/>
  <c r="K44"/>
  <c r="O44" s="1"/>
  <c r="K43"/>
  <c r="O43" s="1"/>
  <c r="K42"/>
  <c r="O42" s="1"/>
  <c r="K41"/>
  <c r="O41" s="1"/>
  <c r="K40"/>
  <c r="O40" s="1"/>
  <c r="K39"/>
  <c r="O39" s="1"/>
  <c r="K38"/>
  <c r="O38" s="1"/>
  <c r="K37"/>
  <c r="O37" s="1"/>
  <c r="K36"/>
  <c r="O36" s="1"/>
  <c r="K35"/>
  <c r="O35" s="1"/>
  <c r="K34"/>
  <c r="K46" s="1"/>
  <c r="F33"/>
  <c r="K32"/>
  <c r="O32" s="1"/>
  <c r="K31"/>
  <c r="O31" s="1"/>
  <c r="K30"/>
  <c r="O30" s="1"/>
  <c r="K29"/>
  <c r="O29" s="1"/>
  <c r="K28"/>
  <c r="O28" s="1"/>
  <c r="K27"/>
  <c r="O27" s="1"/>
  <c r="K26"/>
  <c r="O26" s="1"/>
  <c r="K25"/>
  <c r="O25" s="1"/>
  <c r="K24"/>
  <c r="O24" s="1"/>
  <c r="K23"/>
  <c r="O23" s="1"/>
  <c r="K22"/>
  <c r="O22" s="1"/>
  <c r="K21"/>
  <c r="O21" s="1"/>
  <c r="K20"/>
  <c r="O20" s="1"/>
  <c r="K19"/>
  <c r="K33" s="1"/>
  <c r="F18"/>
  <c r="K17"/>
  <c r="O17" s="1"/>
  <c r="K16"/>
  <c r="O16" s="1"/>
  <c r="K15"/>
  <c r="K18" s="1"/>
  <c r="F14"/>
  <c r="F307" s="1"/>
  <c r="K13"/>
  <c r="O13" s="1"/>
  <c r="K12"/>
  <c r="O12" s="1"/>
  <c r="K11"/>
  <c r="O11" s="1"/>
  <c r="K10"/>
  <c r="O10" s="1"/>
  <c r="K9"/>
  <c r="O9" s="1"/>
  <c r="K8"/>
  <c r="O8" s="1"/>
  <c r="K7"/>
  <c r="K14" s="1"/>
  <c r="O6"/>
  <c r="P6" s="1"/>
  <c r="K6"/>
  <c r="K5"/>
  <c r="L297" i="27"/>
  <c r="K297"/>
  <c r="F297"/>
  <c r="L280"/>
  <c r="K280"/>
  <c r="F280"/>
  <c r="L260"/>
  <c r="K260"/>
  <c r="F260"/>
  <c r="L240"/>
  <c r="K240"/>
  <c r="F240"/>
  <c r="L221"/>
  <c r="K221"/>
  <c r="F221"/>
  <c r="M222"/>
  <c r="L202"/>
  <c r="K202"/>
  <c r="F202"/>
  <c r="L180"/>
  <c r="K180"/>
  <c r="F180"/>
  <c r="F162"/>
  <c r="L145"/>
  <c r="K145"/>
  <c r="F145"/>
  <c r="L310"/>
  <c r="F310"/>
  <c r="L309"/>
  <c r="K309"/>
  <c r="F309"/>
  <c r="M298"/>
  <c r="M259"/>
  <c r="M204"/>
  <c r="M181"/>
  <c r="M163"/>
  <c r="L162"/>
  <c r="K162"/>
  <c r="M146"/>
  <c r="L137"/>
  <c r="K137"/>
  <c r="F137"/>
  <c r="L122"/>
  <c r="K122"/>
  <c r="F122"/>
  <c r="L117"/>
  <c r="K117"/>
  <c r="F117"/>
  <c r="L92"/>
  <c r="K92"/>
  <c r="F92"/>
  <c r="M62"/>
  <c r="M63"/>
  <c r="L71"/>
  <c r="K71"/>
  <c r="F71"/>
  <c r="L60"/>
  <c r="K60"/>
  <c r="F60"/>
  <c r="M50"/>
  <c r="M37"/>
  <c r="L49"/>
  <c r="K49"/>
  <c r="F49"/>
  <c r="L36"/>
  <c r="K36"/>
  <c r="F36"/>
  <c r="L21"/>
  <c r="K21"/>
  <c r="F21"/>
  <c r="L17"/>
  <c r="K17"/>
  <c r="F17"/>
  <c r="D310"/>
  <c r="O119" i="29" l="1"/>
  <c r="P119" s="1"/>
  <c r="O306"/>
  <c r="P306" s="1"/>
  <c r="O68"/>
  <c r="P68" s="1"/>
  <c r="O257"/>
  <c r="P257" s="1"/>
  <c r="O5"/>
  <c r="O7"/>
  <c r="O14" s="1"/>
  <c r="P14" s="1"/>
  <c r="O15"/>
  <c r="O18" s="1"/>
  <c r="P18" s="1"/>
  <c r="O34"/>
  <c r="O46" s="1"/>
  <c r="P46" s="1"/>
  <c r="K57"/>
  <c r="K307" s="1"/>
  <c r="K68"/>
  <c r="O90"/>
  <c r="O114" s="1"/>
  <c r="P114" s="1"/>
  <c r="K119"/>
  <c r="O135"/>
  <c r="O142" s="1"/>
  <c r="P142" s="1"/>
  <c r="O143"/>
  <c r="O159" s="1"/>
  <c r="P159" s="1"/>
  <c r="O160"/>
  <c r="O177" s="1"/>
  <c r="P177" s="1"/>
  <c r="O200"/>
  <c r="O218" s="1"/>
  <c r="P218" s="1"/>
  <c r="K306"/>
  <c r="O19"/>
  <c r="O33" s="1"/>
  <c r="P33" s="1"/>
  <c r="O69"/>
  <c r="O89" s="1"/>
  <c r="P89" s="1"/>
  <c r="O120"/>
  <c r="O134" s="1"/>
  <c r="P134" s="1"/>
  <c r="O219"/>
  <c r="O237" s="1"/>
  <c r="P237" s="1"/>
  <c r="O239"/>
  <c r="O259"/>
  <c r="O277" s="1"/>
  <c r="P277" s="1"/>
  <c r="O279"/>
  <c r="O294" s="1"/>
  <c r="P294" s="1"/>
  <c r="O178"/>
  <c r="O199" s="1"/>
  <c r="P199" s="1"/>
  <c r="O307" l="1"/>
  <c r="P5"/>
  <c r="P307" s="1"/>
  <c r="M287" i="27" l="1"/>
  <c r="M199"/>
  <c r="M198"/>
  <c r="M191"/>
  <c r="M187"/>
  <c r="M263"/>
  <c r="M256"/>
  <c r="M242"/>
  <c r="M53"/>
  <c r="M26"/>
  <c r="M301" l="1"/>
  <c r="M282"/>
  <c r="M224"/>
  <c r="M104"/>
  <c r="M105"/>
  <c r="M94"/>
  <c r="M309"/>
  <c r="M308"/>
  <c r="M307"/>
  <c r="M306"/>
  <c r="M305"/>
  <c r="M304"/>
  <c r="M303"/>
  <c r="M302"/>
  <c r="M300"/>
  <c r="M299"/>
  <c r="M296"/>
  <c r="M295"/>
  <c r="M294"/>
  <c r="M293"/>
  <c r="M292"/>
  <c r="M291"/>
  <c r="M290"/>
  <c r="M289"/>
  <c r="M288"/>
  <c r="M286"/>
  <c r="M285"/>
  <c r="M284"/>
  <c r="M283"/>
  <c r="M281"/>
  <c r="M279"/>
  <c r="M278"/>
  <c r="M277"/>
  <c r="M276"/>
  <c r="M275"/>
  <c r="M274"/>
  <c r="M273"/>
  <c r="M272"/>
  <c r="M271"/>
  <c r="M270"/>
  <c r="M269"/>
  <c r="M268"/>
  <c r="M267"/>
  <c r="M266"/>
  <c r="M265"/>
  <c r="M264"/>
  <c r="M262"/>
  <c r="M261"/>
  <c r="M258"/>
  <c r="M257"/>
  <c r="M255"/>
  <c r="M254"/>
  <c r="M253"/>
  <c r="M252"/>
  <c r="M251"/>
  <c r="M250"/>
  <c r="M249"/>
  <c r="M248"/>
  <c r="M247"/>
  <c r="M246"/>
  <c r="M245"/>
  <c r="M244"/>
  <c r="M243"/>
  <c r="M241"/>
  <c r="M239"/>
  <c r="M238"/>
  <c r="M237"/>
  <c r="M236"/>
  <c r="M235"/>
  <c r="M234"/>
  <c r="M233"/>
  <c r="M232"/>
  <c r="M231"/>
  <c r="M230"/>
  <c r="M229"/>
  <c r="M228"/>
  <c r="M227"/>
  <c r="M226"/>
  <c r="M225"/>
  <c r="M223"/>
  <c r="M220"/>
  <c r="M219"/>
  <c r="M218"/>
  <c r="M217"/>
  <c r="M216"/>
  <c r="M215"/>
  <c r="M214"/>
  <c r="M213"/>
  <c r="M212"/>
  <c r="M211"/>
  <c r="M210"/>
  <c r="M209"/>
  <c r="M208"/>
  <c r="M207"/>
  <c r="M206"/>
  <c r="M205"/>
  <c r="M203"/>
  <c r="M201"/>
  <c r="M200"/>
  <c r="M197"/>
  <c r="M196"/>
  <c r="M195"/>
  <c r="M194"/>
  <c r="M193"/>
  <c r="M192"/>
  <c r="M190"/>
  <c r="M189"/>
  <c r="M188"/>
  <c r="M186"/>
  <c r="M185"/>
  <c r="M184"/>
  <c r="M183"/>
  <c r="M182"/>
  <c r="M179"/>
  <c r="M178"/>
  <c r="M177"/>
  <c r="M176"/>
  <c r="M175"/>
  <c r="M174"/>
  <c r="M173"/>
  <c r="M172"/>
  <c r="M171"/>
  <c r="M170"/>
  <c r="M169"/>
  <c r="M168"/>
  <c r="M167"/>
  <c r="M166"/>
  <c r="M165"/>
  <c r="M164"/>
  <c r="M161"/>
  <c r="M160"/>
  <c r="M159"/>
  <c r="M158"/>
  <c r="M157"/>
  <c r="M156"/>
  <c r="M155"/>
  <c r="M154"/>
  <c r="M153"/>
  <c r="M152"/>
  <c r="M151"/>
  <c r="M150"/>
  <c r="M149"/>
  <c r="M148"/>
  <c r="M147"/>
  <c r="M144"/>
  <c r="M143"/>
  <c r="M142"/>
  <c r="M141"/>
  <c r="M140"/>
  <c r="M139"/>
  <c r="M138"/>
  <c r="M136"/>
  <c r="M135"/>
  <c r="M134"/>
  <c r="M133"/>
  <c r="M132"/>
  <c r="M131"/>
  <c r="M130"/>
  <c r="M129"/>
  <c r="M128"/>
  <c r="M127"/>
  <c r="M126"/>
  <c r="M125"/>
  <c r="M124"/>
  <c r="M123"/>
  <c r="M121"/>
  <c r="M120"/>
  <c r="M119"/>
  <c r="M118"/>
  <c r="M116"/>
  <c r="M115"/>
  <c r="M114"/>
  <c r="M113"/>
  <c r="M112"/>
  <c r="M111"/>
  <c r="M110"/>
  <c r="M109"/>
  <c r="M108"/>
  <c r="M107"/>
  <c r="M106"/>
  <c r="M103"/>
  <c r="M102"/>
  <c r="M101"/>
  <c r="M100"/>
  <c r="M99"/>
  <c r="M98"/>
  <c r="M97"/>
  <c r="M96"/>
  <c r="M95"/>
  <c r="M93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0"/>
  <c r="M69"/>
  <c r="M68"/>
  <c r="M67"/>
  <c r="M66"/>
  <c r="M65"/>
  <c r="M64"/>
  <c r="M61"/>
  <c r="M59"/>
  <c r="M58"/>
  <c r="M57"/>
  <c r="M56"/>
  <c r="M55"/>
  <c r="M54"/>
  <c r="M52"/>
  <c r="M51"/>
  <c r="M48"/>
  <c r="M47"/>
  <c r="M46"/>
  <c r="M45"/>
  <c r="M44"/>
  <c r="M43"/>
  <c r="M42"/>
  <c r="M41"/>
  <c r="M40"/>
  <c r="M39"/>
  <c r="M38"/>
  <c r="M35"/>
  <c r="M34"/>
  <c r="M33"/>
  <c r="M32"/>
  <c r="M31"/>
  <c r="M30"/>
  <c r="M29"/>
  <c r="M28"/>
  <c r="M27"/>
  <c r="M25"/>
  <c r="M24"/>
  <c r="M23"/>
  <c r="M22"/>
  <c r="M20"/>
  <c r="M19"/>
  <c r="M18"/>
  <c r="M16"/>
  <c r="M15"/>
  <c r="M14"/>
  <c r="M13"/>
  <c r="M12"/>
  <c r="M11"/>
  <c r="M10"/>
  <c r="M9"/>
  <c r="M8"/>
</calcChain>
</file>

<file path=xl/sharedStrings.xml><?xml version="1.0" encoding="utf-8"?>
<sst xmlns="http://schemas.openxmlformats.org/spreadsheetml/2006/main" count="771" uniqueCount="350">
  <si>
    <t>Численность обслуживаемого населения, чел.</t>
  </si>
  <si>
    <t>Наименование МО</t>
  </si>
  <si>
    <t>ГБУЗ АО "Вельская ЦРБ"</t>
  </si>
  <si>
    <t>Выйский</t>
  </si>
  <si>
    <t>Илешский</t>
  </si>
  <si>
    <t>Кодимский</t>
  </si>
  <si>
    <t>Лахомский</t>
  </si>
  <si>
    <t>Новгородовский</t>
  </si>
  <si>
    <t>Нижнетоемский</t>
  </si>
  <si>
    <t>Осяткинский</t>
  </si>
  <si>
    <t>Пучужский</t>
  </si>
  <si>
    <t>Сосновый</t>
  </si>
  <si>
    <t>Сойгинский</t>
  </si>
  <si>
    <t>Северный</t>
  </si>
  <si>
    <t>Усть-Ерогодский</t>
  </si>
  <si>
    <t>ГБУЗ АО "Верхнетоемская ЦРБ"</t>
  </si>
  <si>
    <t>ГБУЗ АО "Виноградовская ЦРБ"</t>
  </si>
  <si>
    <t>ГБУЗ АО "Ильинская ЦРБ"</t>
  </si>
  <si>
    <t>ГБУЗ АО "Каргопольская ЦРБ им. Н.Д.Кировой"</t>
  </si>
  <si>
    <t>ГБУЗ АО "Коряжемская городская больница</t>
  </si>
  <si>
    <t>ГБУЗ АО "Котласская ЦГБ"</t>
  </si>
  <si>
    <t>ГБУЗ АО "Красноборская ЦРБ"</t>
  </si>
  <si>
    <t>ГБУЗ АО "Лешуконская ЦРБ"</t>
  </si>
  <si>
    <t>ГБУЗ АО "Мезенская ЦРБ"</t>
  </si>
  <si>
    <t>ГБУЗ АО "Няндомская ЦРБ"</t>
  </si>
  <si>
    <t>ГБУЗ АО "Плесецкая ЦРБ"</t>
  </si>
  <si>
    <t>ГБУЗ АО "Северодвинская городская больница №1"</t>
  </si>
  <si>
    <t>В-Березницкий</t>
  </si>
  <si>
    <t>Первомайский</t>
  </si>
  <si>
    <t>ГБУЗ АО "Холмогорская ЦРБ"</t>
  </si>
  <si>
    <t>ГБУЗ АО «Северодвинская городская клиническая больница № 2 скорой медицинской помощи»</t>
  </si>
  <si>
    <t>ИТОГО</t>
  </si>
  <si>
    <t>ГБУЗ АО "Устьянская ЦРБ"</t>
  </si>
  <si>
    <t>ГБУЗ АО "Карпогорская ЦРБ"</t>
  </si>
  <si>
    <t>ГБУЗ АО "Онежская ЦРБ"</t>
  </si>
  <si>
    <t>ГБУЗ АО "Коношская ЦРБ"</t>
  </si>
  <si>
    <t>ГБУЗ АО "Приморская ЦРБ"</t>
  </si>
  <si>
    <t>ГБУЗ АО "Шенкурская ЦРБ им. Н.Н. Приорова"</t>
  </si>
  <si>
    <t>ГБУЗ АО «Яренская ЦРБ»</t>
  </si>
  <si>
    <t>ФП/ФАП с численностью до 100 человек</t>
  </si>
  <si>
    <t>ФП/ФАП с численностью от 100 до 900 человек</t>
  </si>
  <si>
    <t>№ МО п/п</t>
  </si>
  <si>
    <t>ФП/ФАП с численностью от 900 до 1500 человек</t>
  </si>
  <si>
    <t>ФП/ФАП с численностью от 1500 до 2000 человек</t>
  </si>
  <si>
    <t>ВСЕГО</t>
  </si>
  <si>
    <t>Георгиевский</t>
  </si>
  <si>
    <t xml:space="preserve">Верхне-Устькулойский </t>
  </si>
  <si>
    <t>Зеленоборский</t>
  </si>
  <si>
    <t xml:space="preserve">Игнатовский </t>
  </si>
  <si>
    <t xml:space="preserve">Липовский </t>
  </si>
  <si>
    <t>Лиходиевский</t>
  </si>
  <si>
    <t xml:space="preserve">Низовский </t>
  </si>
  <si>
    <t xml:space="preserve">Пакшеньгский </t>
  </si>
  <si>
    <t>Ракуло-Кокшеньгский</t>
  </si>
  <si>
    <t>Шадреньгский</t>
  </si>
  <si>
    <t xml:space="preserve">Шоношский </t>
  </si>
  <si>
    <t>Верхняя Кица</t>
  </si>
  <si>
    <t>Усть-Вага</t>
  </si>
  <si>
    <t>Борок</t>
  </si>
  <si>
    <t>Осиново</t>
  </si>
  <si>
    <t>Воронцы</t>
  </si>
  <si>
    <t>Топса</t>
  </si>
  <si>
    <t>Заостровье</t>
  </si>
  <si>
    <t>Моржегоры</t>
  </si>
  <si>
    <t>Уйта</t>
  </si>
  <si>
    <t xml:space="preserve">Киверский </t>
  </si>
  <si>
    <t xml:space="preserve">Беляевский </t>
  </si>
  <si>
    <t xml:space="preserve">Быковский  </t>
  </si>
  <si>
    <t xml:space="preserve">Вохтинский </t>
  </si>
  <si>
    <t xml:space="preserve">Николаевский </t>
  </si>
  <si>
    <t xml:space="preserve">Павловский </t>
  </si>
  <si>
    <t xml:space="preserve">Саминский </t>
  </si>
  <si>
    <t xml:space="preserve">Селянский </t>
  </si>
  <si>
    <t xml:space="preserve">Сидоровский </t>
  </si>
  <si>
    <t xml:space="preserve">Фоминский </t>
  </si>
  <si>
    <t xml:space="preserve">Лядинский </t>
  </si>
  <si>
    <t>Речной</t>
  </si>
  <si>
    <t xml:space="preserve">Поздышевский </t>
  </si>
  <si>
    <t xml:space="preserve">Полуборский </t>
  </si>
  <si>
    <t>Ряговский</t>
  </si>
  <si>
    <t>Шильдский</t>
  </si>
  <si>
    <t xml:space="preserve">Хотеновский </t>
  </si>
  <si>
    <t xml:space="preserve">Лекшмоборовской </t>
  </si>
  <si>
    <t>Лодыгинский</t>
  </si>
  <si>
    <t>Лекшмозерский</t>
  </si>
  <si>
    <t xml:space="preserve">Печниковский </t>
  </si>
  <si>
    <t xml:space="preserve">Ошевенский </t>
  </si>
  <si>
    <t xml:space="preserve">Кречетовский </t>
  </si>
  <si>
    <t xml:space="preserve">Тихманьгский </t>
  </si>
  <si>
    <t xml:space="preserve">Медведевский </t>
  </si>
  <si>
    <t xml:space="preserve">Волосовский </t>
  </si>
  <si>
    <t xml:space="preserve">Троицкий </t>
  </si>
  <si>
    <t xml:space="preserve">Усачевский </t>
  </si>
  <si>
    <t xml:space="preserve">Веегора </t>
  </si>
  <si>
    <t xml:space="preserve">Заозерье </t>
  </si>
  <si>
    <t xml:space="preserve">Красный Бор </t>
  </si>
  <si>
    <t>Ваймуша</t>
  </si>
  <si>
    <t>Городецк</t>
  </si>
  <si>
    <t xml:space="preserve">Еркино </t>
  </si>
  <si>
    <t xml:space="preserve">Кеврола </t>
  </si>
  <si>
    <t xml:space="preserve">Красная Горка </t>
  </si>
  <si>
    <t xml:space="preserve">Кривые Озера </t>
  </si>
  <si>
    <t xml:space="preserve">Междуреченский </t>
  </si>
  <si>
    <t xml:space="preserve">Новолавела </t>
  </si>
  <si>
    <t xml:space="preserve">Пиринемь </t>
  </si>
  <si>
    <t xml:space="preserve">Сылога </t>
  </si>
  <si>
    <t xml:space="preserve">Тайга </t>
  </si>
  <si>
    <t xml:space="preserve">Труфанова </t>
  </si>
  <si>
    <t xml:space="preserve">Шотова </t>
  </si>
  <si>
    <t xml:space="preserve">Волошский </t>
  </si>
  <si>
    <t>Гринёвский</t>
  </si>
  <si>
    <t xml:space="preserve">Мирненский </t>
  </si>
  <si>
    <t xml:space="preserve">Андричевский  </t>
  </si>
  <si>
    <t>Песчаница</t>
  </si>
  <si>
    <t>Андреево</t>
  </si>
  <si>
    <t>Забелино</t>
  </si>
  <si>
    <t>Савватия</t>
  </si>
  <si>
    <t>Вотлажма</t>
  </si>
  <si>
    <t>Медведка</t>
  </si>
  <si>
    <t>Курцево</t>
  </si>
  <si>
    <t>Удима</t>
  </si>
  <si>
    <t>Ерга</t>
  </si>
  <si>
    <t xml:space="preserve">Ракульский </t>
  </si>
  <si>
    <t>Холмовский</t>
  </si>
  <si>
    <t xml:space="preserve">Пермогорский </t>
  </si>
  <si>
    <t xml:space="preserve">Степановский </t>
  </si>
  <si>
    <t xml:space="preserve">Телеговский </t>
  </si>
  <si>
    <t xml:space="preserve">Березонаволоцкий </t>
  </si>
  <si>
    <t xml:space="preserve">Верхнеуфтюгский </t>
  </si>
  <si>
    <t xml:space="preserve">Новошинский </t>
  </si>
  <si>
    <t xml:space="preserve">Шиловский </t>
  </si>
  <si>
    <t>Комаровский</t>
  </si>
  <si>
    <t xml:space="preserve">Ершевской </t>
  </si>
  <si>
    <t>Усть-Чуласа</t>
  </si>
  <si>
    <t>Березник</t>
  </si>
  <si>
    <t>Палуга</t>
  </si>
  <si>
    <t>Засулье</t>
  </si>
  <si>
    <t>Ценогора</t>
  </si>
  <si>
    <t>Белощелье</t>
  </si>
  <si>
    <t>Юрома</t>
  </si>
  <si>
    <t>Карьепольский</t>
  </si>
  <si>
    <t>Лампоженский</t>
  </si>
  <si>
    <t>Майденский</t>
  </si>
  <si>
    <t xml:space="preserve">Мегорский </t>
  </si>
  <si>
    <t>Азапольский</t>
  </si>
  <si>
    <t>Ёлкинский</t>
  </si>
  <si>
    <t xml:space="preserve">Кимженский </t>
  </si>
  <si>
    <t xml:space="preserve">Целегорский  </t>
  </si>
  <si>
    <t xml:space="preserve">Дорогорский </t>
  </si>
  <si>
    <t xml:space="preserve">Долгощельский </t>
  </si>
  <si>
    <t xml:space="preserve">Заакакурский </t>
  </si>
  <si>
    <t xml:space="preserve">Койденский </t>
  </si>
  <si>
    <t xml:space="preserve">Ручьевской </t>
  </si>
  <si>
    <t xml:space="preserve">Совпольский </t>
  </si>
  <si>
    <t xml:space="preserve">Соянский </t>
  </si>
  <si>
    <t xml:space="preserve">Быченский </t>
  </si>
  <si>
    <t>Шожемский</t>
  </si>
  <si>
    <t>д.Конда</t>
  </si>
  <si>
    <t>на ст Зеленое</t>
  </si>
  <si>
    <t>Оремский</t>
  </si>
  <si>
    <t>Тарзинский</t>
  </si>
  <si>
    <t>на ст Лепша</t>
  </si>
  <si>
    <t>Лелемский</t>
  </si>
  <si>
    <t>Андреевский</t>
  </si>
  <si>
    <t>Шестиозерский</t>
  </si>
  <si>
    <t>Бурачихинский</t>
  </si>
  <si>
    <t>Лимский</t>
  </si>
  <si>
    <t>Заозерный</t>
  </si>
  <si>
    <t>Воезерский</t>
  </si>
  <si>
    <t>Канакшанский</t>
  </si>
  <si>
    <t>Ивакшанский</t>
  </si>
  <si>
    <t>Ступинский</t>
  </si>
  <si>
    <t>Лепшинский</t>
  </si>
  <si>
    <t>Церковное</t>
  </si>
  <si>
    <t>Летнеозерский</t>
  </si>
  <si>
    <t>Красновский</t>
  </si>
  <si>
    <t>Коковка</t>
  </si>
  <si>
    <t>Ярнемский</t>
  </si>
  <si>
    <t>Анисимовский</t>
  </si>
  <si>
    <t>Булатово</t>
  </si>
  <si>
    <t>Пуксинский</t>
  </si>
  <si>
    <t>Улитино</t>
  </si>
  <si>
    <t>Нижнее Устье</t>
  </si>
  <si>
    <t>Поча</t>
  </si>
  <si>
    <t>Кенорецкий</t>
  </si>
  <si>
    <t>Самково</t>
  </si>
  <si>
    <t>Липаковский</t>
  </si>
  <si>
    <t>Нижняя Золотица</t>
  </si>
  <si>
    <t>Верхняя Золотица</t>
  </si>
  <si>
    <t>Беломорье</t>
  </si>
  <si>
    <t>Вознесенье</t>
  </si>
  <si>
    <t>Васьково</t>
  </si>
  <si>
    <t>Ластола</t>
  </si>
  <si>
    <t>Лявля</t>
  </si>
  <si>
    <t>Лайский Док</t>
  </si>
  <si>
    <t>Лопшеньга</t>
  </si>
  <si>
    <t>Луговой</t>
  </si>
  <si>
    <t>Лисестрово</t>
  </si>
  <si>
    <t>Патракеевка</t>
  </si>
  <si>
    <t>Пертоминск</t>
  </si>
  <si>
    <t>Повракула</t>
  </si>
  <si>
    <t>Пустошь</t>
  </si>
  <si>
    <t>Ширшинский зверосовхоз</t>
  </si>
  <si>
    <t>Талаги</t>
  </si>
  <si>
    <t>с. Ненокса</t>
  </si>
  <si>
    <t>Белое озеро</t>
  </si>
  <si>
    <t xml:space="preserve">Ульюхский </t>
  </si>
  <si>
    <t xml:space="preserve">Березницкий </t>
  </si>
  <si>
    <t xml:space="preserve">Вежевской </t>
  </si>
  <si>
    <t xml:space="preserve">Едемский </t>
  </si>
  <si>
    <t xml:space="preserve">Киземский </t>
  </si>
  <si>
    <t xml:space="preserve">Малодорский </t>
  </si>
  <si>
    <t xml:space="preserve">Минский </t>
  </si>
  <si>
    <t xml:space="preserve">Мирновский </t>
  </si>
  <si>
    <t xml:space="preserve">Орловский </t>
  </si>
  <si>
    <t xml:space="preserve">Ростовский </t>
  </si>
  <si>
    <t xml:space="preserve">Советский </t>
  </si>
  <si>
    <t xml:space="preserve">Тарасонаволоцкий </t>
  </si>
  <si>
    <t>Быстрокурский</t>
  </si>
  <si>
    <t>Ичковский</t>
  </si>
  <si>
    <t xml:space="preserve">Орлецкий </t>
  </si>
  <si>
    <t>Липовик</t>
  </si>
  <si>
    <t>Пешемское</t>
  </si>
  <si>
    <t xml:space="preserve">Белогорский </t>
  </si>
  <si>
    <t>Кехотский</t>
  </si>
  <si>
    <t xml:space="preserve">Копачевский </t>
  </si>
  <si>
    <t xml:space="preserve">Ломоносовский </t>
  </si>
  <si>
    <t xml:space="preserve">Нижне-Койдокурский </t>
  </si>
  <si>
    <t xml:space="preserve">Рембуевский </t>
  </si>
  <si>
    <t xml:space="preserve">Бельково </t>
  </si>
  <si>
    <t>Нижние-Хаврогоры</t>
  </si>
  <si>
    <t xml:space="preserve">Верхне-Матигорский  </t>
  </si>
  <si>
    <t>Демидовский</t>
  </si>
  <si>
    <t xml:space="preserve">Шахановский </t>
  </si>
  <si>
    <t xml:space="preserve">Верхо-Паденьгский </t>
  </si>
  <si>
    <t>п. Красная Горка</t>
  </si>
  <si>
    <t xml:space="preserve">Ледско-Немировский </t>
  </si>
  <si>
    <t xml:space="preserve">Осиновский </t>
  </si>
  <si>
    <t>п. Плесо</t>
  </si>
  <si>
    <t xml:space="preserve">Спасско-Марецкий </t>
  </si>
  <si>
    <t xml:space="preserve">Суландский </t>
  </si>
  <si>
    <t xml:space="preserve">Усть-Паденьгский </t>
  </si>
  <si>
    <t xml:space="preserve">Усть-Пуйский </t>
  </si>
  <si>
    <t>п. Уколок</t>
  </si>
  <si>
    <t xml:space="preserve">Федорогорский </t>
  </si>
  <si>
    <t xml:space="preserve">Никольский </t>
  </si>
  <si>
    <t>Запань-Лупья</t>
  </si>
  <si>
    <t>Витюнино</t>
  </si>
  <si>
    <t>Лупья</t>
  </si>
  <si>
    <t>Гыжег</t>
  </si>
  <si>
    <t>Очея</t>
  </si>
  <si>
    <t>Лысимо</t>
  </si>
  <si>
    <t>Ирта</t>
  </si>
  <si>
    <t>Сойга-2</t>
  </si>
  <si>
    <t>Тыва</t>
  </si>
  <si>
    <t>Лена</t>
  </si>
  <si>
    <t xml:space="preserve">Городецкий </t>
  </si>
  <si>
    <t xml:space="preserve">Поньговский </t>
  </si>
  <si>
    <t xml:space="preserve">Турчасовский </t>
  </si>
  <si>
    <t xml:space="preserve">Большеборский </t>
  </si>
  <si>
    <t xml:space="preserve">Верхнеозерский </t>
  </si>
  <si>
    <t xml:space="preserve">Золотухский </t>
  </si>
  <si>
    <t xml:space="preserve">Ковкульский </t>
  </si>
  <si>
    <t xml:space="preserve">Клещевский </t>
  </si>
  <si>
    <t xml:space="preserve">Легашевский </t>
  </si>
  <si>
    <t xml:space="preserve">Малошуйский </t>
  </si>
  <si>
    <t xml:space="preserve">Нименьгский </t>
  </si>
  <si>
    <t xml:space="preserve">Порожский </t>
  </si>
  <si>
    <t xml:space="preserve">Покровский </t>
  </si>
  <si>
    <t xml:space="preserve">Прилукский </t>
  </si>
  <si>
    <t xml:space="preserve">Устькожский </t>
  </si>
  <si>
    <t xml:space="preserve">Унежемский </t>
  </si>
  <si>
    <t xml:space="preserve">Шомокшский </t>
  </si>
  <si>
    <t>А</t>
  </si>
  <si>
    <t xml:space="preserve">Б </t>
  </si>
  <si>
    <t>В</t>
  </si>
  <si>
    <t>Наименование ФП/ФАП</t>
  </si>
  <si>
    <t>Размер месячного финансирования ФП/ФАП с учетом ПК и КД, руб.</t>
  </si>
  <si>
    <t>Размер месячного финансирования ФП/ФАП на одно застрахованное обслуживаемое лицо, руб.</t>
  </si>
  <si>
    <t>Размер КД</t>
  </si>
  <si>
    <t>Объем финансирования ФП/ФАП с учетом ПК и КД, руб.</t>
  </si>
  <si>
    <t xml:space="preserve">ВСЕГО, руб. </t>
  </si>
  <si>
    <t xml:space="preserve">ВСЕГО,                                      тыс. руб. </t>
  </si>
  <si>
    <t>Размер годового финансирования ФП/ФАП с учетом ПК и КД для расчета месячного финансирования, тыс.руб.</t>
  </si>
  <si>
    <t>Саргинский</t>
  </si>
  <si>
    <t>Калитинский</t>
  </si>
  <si>
    <t xml:space="preserve">1. Перечень ФП/ФАП с размером месячного финансового обеспечения </t>
  </si>
  <si>
    <t>Верхне-Койдокурский</t>
  </si>
  <si>
    <t>Нижне-Матигорский</t>
  </si>
  <si>
    <t>Вонгудский</t>
  </si>
  <si>
    <t>Кушинский</t>
  </si>
  <si>
    <t>Ломовое</t>
  </si>
  <si>
    <t>Мелентьевский</t>
  </si>
  <si>
    <t>Лойгинский</t>
  </si>
  <si>
    <r>
      <t>"Приложение № 26
к Тарифному соглашению</t>
    </r>
    <r>
      <rPr>
        <i/>
        <sz val="12"/>
        <color rgb="FF0070C0"/>
        <rFont val="Times New Roman"/>
        <family val="1"/>
        <charset val="204"/>
      </rPr>
      <t xml:space="preserve"> 
</t>
    </r>
  </si>
  <si>
    <t>Борки</t>
  </si>
  <si>
    <t>Селецкий</t>
  </si>
  <si>
    <t>ГБУЗ АО "Коряжемская городская больница"</t>
  </si>
  <si>
    <t xml:space="preserve">Коэффициент уровня для ФП/ФАП </t>
  </si>
  <si>
    <t>Коэффициент специфики</t>
  </si>
  <si>
    <t>для ФП/ФАП от 100 до 900 чел.</t>
  </si>
  <si>
    <t xml:space="preserve"> для ФП/ФАП от 900 до 1500 чел.</t>
  </si>
  <si>
    <t>для ФП/ФАП от 1500 до 2000 чел.</t>
  </si>
  <si>
    <t>9=гр8/12</t>
  </si>
  <si>
    <t>10=гр9/гр3</t>
  </si>
  <si>
    <t>Веркола</t>
  </si>
  <si>
    <t>Лохново</t>
  </si>
  <si>
    <t xml:space="preserve">д. Нюхча </t>
  </si>
  <si>
    <t>Шуйга</t>
  </si>
  <si>
    <t xml:space="preserve">Белослудский </t>
  </si>
  <si>
    <t>Дябринский</t>
  </si>
  <si>
    <t>РОСТ</t>
  </si>
  <si>
    <t>Кяндский</t>
  </si>
  <si>
    <t>Пурнемский</t>
  </si>
  <si>
    <t>Бестужевский</t>
  </si>
  <si>
    <t>Синицкий</t>
  </si>
  <si>
    <t>Пиньгишенский</t>
  </si>
  <si>
    <t>Тарнянский</t>
  </si>
  <si>
    <t>2. Динамика годового размера финансового обеспечения ФП/ФАП в разрезе медицинских организаций с учетом изменений параметров                                                                                                                                                                                  в течение 2022 года</t>
  </si>
  <si>
    <t xml:space="preserve">Городецк </t>
  </si>
  <si>
    <t xml:space="preserve">Мелентьевский </t>
  </si>
  <si>
    <t>Конецгорье</t>
  </si>
  <si>
    <t>п. Мамониха</t>
  </si>
  <si>
    <t>Ершевской</t>
  </si>
  <si>
    <t>Юрятинский</t>
  </si>
  <si>
    <t>Заболотье</t>
  </si>
  <si>
    <t>Артемьевский</t>
  </si>
  <si>
    <t>Сойга-1</t>
  </si>
  <si>
    <t>п. Широкое</t>
  </si>
  <si>
    <t>д. Кушкопала</t>
  </si>
  <si>
    <t>д. Нюхча</t>
  </si>
  <si>
    <t>Русковера</t>
  </si>
  <si>
    <t>Ракульский</t>
  </si>
  <si>
    <t>Белослудский</t>
  </si>
  <si>
    <t>Яреньга</t>
  </si>
  <si>
    <t>Киземский</t>
  </si>
  <si>
    <t>Плосский</t>
  </si>
  <si>
    <t>Заручевский</t>
  </si>
  <si>
    <t>Минский</t>
  </si>
  <si>
    <t>Советский</t>
  </si>
  <si>
    <t>Турчасовский</t>
  </si>
  <si>
    <t>Киверский</t>
  </si>
  <si>
    <t>Селянский</t>
  </si>
  <si>
    <t>Петровский</t>
  </si>
  <si>
    <t>Кенозерский</t>
  </si>
  <si>
    <t>Алфёровский</t>
  </si>
  <si>
    <t>с 01.01.2023</t>
  </si>
  <si>
    <t>январь-декабрь            (12 месяцев)</t>
  </si>
  <si>
    <t>с 1 января 2023 года</t>
  </si>
  <si>
    <t>Финансовое обеспечение ФП/ФАП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</si>
</sst>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0.000"/>
    <numFmt numFmtId="165" formatCode="0.0"/>
    <numFmt numFmtId="166" formatCode="#,##0.0"/>
    <numFmt numFmtId="167" formatCode="_-* #,##0.00\ _р_._-;\-* #,##0.00\ _р_._-;_-* \-??\ _р_._-;_-@_-"/>
    <numFmt numFmtId="168" formatCode="_(* #,##0.00_);_(* \(#,##0.00\);_(* &quot;-&quot;??_);_(@_)"/>
  </numFmts>
  <fonts count="4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sz val="12"/>
      <color rgb="FF0070C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0"/>
      <name val="Arial Cyr"/>
      <charset val="204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2"/>
        <bgColor rgb="FFDBEEF4"/>
      </patternFill>
    </fill>
    <fill>
      <patternFill patternType="solid">
        <fgColor rgb="FFCCCCFF"/>
        <bgColor rgb="FFB9CDE5"/>
      </patternFill>
    </fill>
    <fill>
      <patternFill patternType="solid">
        <fgColor rgb="FFF2DCDB"/>
        <bgColor rgb="FFE6E0EC"/>
      </patternFill>
    </fill>
    <fill>
      <patternFill patternType="solid">
        <fgColor rgb="FFFF99CC"/>
        <bgColor rgb="FFE6B9B8"/>
      </patternFill>
    </fill>
    <fill>
      <patternFill patternType="solid">
        <fgColor rgb="FFEBF1DE"/>
        <bgColor rgb="FFF2F2F2"/>
      </patternFill>
    </fill>
    <fill>
      <patternFill patternType="solid">
        <fgColor rgb="FFCCFFCC"/>
        <bgColor rgb="FFDBEEF4"/>
      </patternFill>
    </fill>
    <fill>
      <patternFill patternType="solid">
        <fgColor rgb="FFE6E0EC"/>
        <bgColor rgb="FFDCE6F2"/>
      </patternFill>
    </fill>
    <fill>
      <patternFill patternType="solid">
        <fgColor rgb="FFCC99FF"/>
        <bgColor rgb="FFFF99CC"/>
      </patternFill>
    </fill>
    <fill>
      <patternFill patternType="solid">
        <fgColor rgb="FFDBEEF4"/>
        <bgColor rgb="FFDCE6F2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FFC7CE"/>
      </patternFill>
    </fill>
    <fill>
      <patternFill patternType="solid">
        <fgColor rgb="FFD7E4BD"/>
        <bgColor rgb="FFDCE6F2"/>
      </patternFill>
    </fill>
    <fill>
      <patternFill patternType="solid">
        <fgColor rgb="FF00FF00"/>
        <bgColor rgb="FF00FFFF"/>
      </patternFill>
    </fill>
    <fill>
      <patternFill patternType="solid">
        <fgColor rgb="FFCCC1DA"/>
        <bgColor rgb="FFB9CDE5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FC7CE"/>
      </patternFill>
    </fill>
    <fill>
      <patternFill patternType="solid">
        <fgColor rgb="FF800080"/>
        <bgColor rgb="FF800080"/>
      </patternFill>
    </fill>
    <fill>
      <patternFill patternType="solid">
        <fgColor rgb="FFFF9900"/>
        <bgColor rgb="FFFFC000"/>
      </patternFill>
    </fill>
    <fill>
      <patternFill patternType="solid">
        <fgColor rgb="FFFFFFCC"/>
        <bgColor rgb="FFEBF1DE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64">
    <xf numFmtId="0" fontId="0" fillId="0" borderId="0">
      <alignment horizontal="center" vertical="center" wrapText="1"/>
    </xf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4" applyNumberFormat="0" applyAlignment="0" applyProtection="0"/>
    <xf numFmtId="0" fontId="16" fillId="6" borderId="5" applyNumberFormat="0" applyAlignment="0" applyProtection="0"/>
    <xf numFmtId="0" fontId="17" fillId="6" borderId="4" applyNumberFormat="0" applyAlignment="0" applyProtection="0"/>
    <xf numFmtId="0" fontId="18" fillId="0" borderId="6" applyNumberFormat="0" applyFill="0" applyAlignment="0" applyProtection="0"/>
    <xf numFmtId="0" fontId="19" fillId="7" borderId="7" applyNumberFormat="0" applyAlignment="0" applyProtection="0"/>
    <xf numFmtId="0" fontId="20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3" fillId="32" borderId="0" applyNumberFormat="0" applyBorder="0" applyAlignment="0" applyProtection="0"/>
    <xf numFmtId="0" fontId="27" fillId="8" borderId="8" applyNumberFormat="0" applyFont="0" applyAlignment="0" applyProtection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3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3" fillId="38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3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5" borderId="0" applyNumberFormat="0" applyBorder="0" applyAlignment="0" applyProtection="0"/>
    <xf numFmtId="0" fontId="6" fillId="34" borderId="0" applyNumberFormat="0" applyBorder="0" applyAlignment="0" applyProtection="0"/>
    <xf numFmtId="0" fontId="6" fillId="33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6" fillId="0" borderId="0">
      <alignment horizontal="center" vertical="center" wrapText="1"/>
    </xf>
    <xf numFmtId="43" fontId="26" fillId="0" borderId="0" applyFont="0" applyFill="0" applyBorder="0" applyAlignment="0" applyProtection="0"/>
    <xf numFmtId="0" fontId="26" fillId="0" borderId="0">
      <alignment horizontal="center" vertical="center" wrapText="1"/>
    </xf>
    <xf numFmtId="0" fontId="26" fillId="0" borderId="0">
      <alignment horizontal="center" vertical="center" wrapText="1"/>
    </xf>
    <xf numFmtId="0" fontId="27" fillId="0" borderId="0"/>
    <xf numFmtId="0" fontId="27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9" fontId="27" fillId="0" borderId="0" applyFont="0" applyFill="0" applyBorder="0" applyAlignment="0" applyProtection="0"/>
    <xf numFmtId="0" fontId="37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9" fillId="42" borderId="0" applyBorder="0" applyProtection="0">
      <alignment horizontal="center" vertical="center" wrapText="1"/>
    </xf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9" fillId="43" borderId="0" applyBorder="0" applyProtection="0">
      <alignment horizontal="center" vertical="center" wrapText="1"/>
    </xf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9" fillId="42" borderId="0" applyBorder="0" applyProtection="0">
      <alignment horizontal="center" vertical="center" wrapText="1"/>
    </xf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9" fillId="44" borderId="0" applyBorder="0" applyProtection="0">
      <alignment horizontal="center" vertical="center" wrapText="1"/>
    </xf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9" fillId="45" borderId="0" applyBorder="0" applyProtection="0">
      <alignment horizontal="center" vertical="center" wrapText="1"/>
    </xf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9" fillId="44" borderId="0" applyBorder="0" applyProtection="0">
      <alignment horizontal="center" vertical="center" wrapText="1"/>
    </xf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9" fillId="46" borderId="0" applyBorder="0" applyProtection="0">
      <alignment horizontal="center" vertical="center" wrapText="1"/>
    </xf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9" fillId="47" borderId="0" applyBorder="0" applyProtection="0">
      <alignment horizontal="center" vertical="center" wrapText="1"/>
    </xf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9" fillId="46" borderId="0" applyBorder="0" applyProtection="0">
      <alignment horizontal="center" vertical="center" wrapText="1"/>
    </xf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9" fillId="48" borderId="0" applyBorder="0" applyProtection="0">
      <alignment horizontal="center" vertical="center" wrapText="1"/>
    </xf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9" fillId="49" borderId="0" applyBorder="0" applyProtection="0">
      <alignment horizontal="center" vertical="center" wrapText="1"/>
    </xf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9" fillId="48" borderId="0" applyBorder="0" applyProtection="0">
      <alignment horizontal="center" vertical="center" wrapText="1"/>
    </xf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9" fillId="50" borderId="0" applyBorder="0" applyProtection="0">
      <alignment horizontal="center" vertical="center" wrapText="1"/>
    </xf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9" fillId="50" borderId="0" applyBorder="0" applyProtection="0">
      <alignment horizontal="center" vertical="center" wrapText="1"/>
    </xf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9" fillId="51" borderId="0" applyBorder="0" applyProtection="0">
      <alignment horizontal="center" vertical="center" wrapText="1"/>
    </xf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9" fillId="51" borderId="0" applyBorder="0" applyProtection="0">
      <alignment horizontal="center" vertical="center" wrapText="1"/>
    </xf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9" fillId="52" borderId="0" applyBorder="0" applyProtection="0">
      <alignment horizontal="center" vertical="center" wrapText="1"/>
    </xf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9" fillId="52" borderId="0" applyBorder="0" applyProtection="0">
      <alignment horizontal="center" vertical="center" wrapText="1"/>
    </xf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9" fillId="53" borderId="0" applyBorder="0" applyProtection="0">
      <alignment horizontal="center" vertical="center" wrapText="1"/>
    </xf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9" fillId="53" borderId="0" applyBorder="0" applyProtection="0">
      <alignment horizontal="center" vertical="center" wrapText="1"/>
    </xf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9" fillId="54" borderId="0" applyBorder="0" applyProtection="0">
      <alignment horizontal="center" vertical="center" wrapText="1"/>
    </xf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37" borderId="0" applyNumberFormat="0" applyBorder="0" applyAlignment="0" applyProtection="0"/>
    <xf numFmtId="0" fontId="39" fillId="55" borderId="0" applyBorder="0" applyProtection="0">
      <alignment horizontal="center" vertical="center" wrapText="1"/>
    </xf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9" borderId="0" applyNumberFormat="0" applyBorder="0" applyAlignment="0" applyProtection="0"/>
    <xf numFmtId="0" fontId="39" fillId="54" borderId="0" applyBorder="0" applyProtection="0">
      <alignment horizontal="center" vertical="center" wrapText="1"/>
    </xf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9" fillId="56" borderId="0" applyBorder="0" applyProtection="0">
      <alignment horizontal="center" vertical="center" wrapText="1"/>
    </xf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9" fillId="56" borderId="0" applyBorder="0" applyProtection="0">
      <alignment horizontal="center" vertical="center" wrapText="1"/>
    </xf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9" fillId="57" borderId="0" applyBorder="0" applyProtection="0">
      <alignment horizontal="center" vertical="center" wrapText="1"/>
    </xf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9" fillId="57" borderId="0" applyBorder="0" applyProtection="0">
      <alignment horizontal="center" vertical="center" wrapText="1"/>
    </xf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9" fillId="58" borderId="0" applyBorder="0" applyProtection="0">
      <alignment horizontal="center" vertical="center" wrapText="1"/>
    </xf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9" fillId="58" borderId="0" applyBorder="0" applyProtection="0">
      <alignment horizontal="center" vertical="center" wrapText="1"/>
    </xf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0" fillId="55" borderId="0" applyBorder="0" applyProtection="0">
      <alignment horizontal="center" vertical="center" wrapText="1"/>
    </xf>
    <xf numFmtId="0" fontId="40" fillId="59" borderId="0" applyBorder="0" applyProtection="0">
      <alignment horizontal="center" vertical="center" wrapText="1"/>
    </xf>
    <xf numFmtId="0" fontId="40" fillId="60" borderId="0" applyBorder="0" applyProtection="0">
      <alignment horizontal="center" vertical="center" wrapText="1"/>
    </xf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61" borderId="8" applyProtection="0">
      <alignment horizontal="center" vertical="center" wrapText="1"/>
    </xf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61" borderId="8" applyProtection="0">
      <alignment horizontal="center" vertical="center" wrapText="1"/>
    </xf>
    <xf numFmtId="0" fontId="3" fillId="8" borderId="8" applyNumberFormat="0" applyFont="0" applyAlignment="0" applyProtection="0"/>
    <xf numFmtId="0" fontId="26" fillId="61" borderId="8" applyProtection="0">
      <alignment horizontal="center" vertical="center" wrapText="1"/>
    </xf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167" fontId="26" fillId="0" borderId="0" applyBorder="0" applyProtection="0">
      <alignment horizontal="center" vertical="center" wrapText="1"/>
    </xf>
    <xf numFmtId="168" fontId="3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37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</cellStyleXfs>
  <cellXfs count="188">
    <xf numFmtId="0" fontId="0" fillId="0" borderId="0" xfId="0">
      <alignment horizontal="center" vertical="center" wrapText="1"/>
    </xf>
    <xf numFmtId="0" fontId="24" fillId="0" borderId="0" xfId="77" applyFont="1" applyBorder="1" applyAlignment="1">
      <alignment vertical="center" wrapText="1"/>
    </xf>
    <xf numFmtId="0" fontId="24" fillId="0" borderId="0" xfId="77" applyFont="1">
      <alignment horizontal="center" vertical="center" wrapText="1"/>
    </xf>
    <xf numFmtId="0" fontId="33" fillId="0" borderId="20" xfId="77" applyFont="1" applyFill="1" applyBorder="1" applyAlignment="1">
      <alignment horizontal="center" vertical="center" wrapText="1"/>
    </xf>
    <xf numFmtId="0" fontId="33" fillId="0" borderId="15" xfId="77" applyFont="1" applyFill="1" applyBorder="1" applyAlignment="1">
      <alignment horizontal="center" vertical="center" wrapText="1"/>
    </xf>
    <xf numFmtId="0" fontId="24" fillId="0" borderId="10" xfId="77" applyFont="1" applyFill="1" applyBorder="1">
      <alignment horizontal="center" vertical="center" wrapText="1"/>
    </xf>
    <xf numFmtId="0" fontId="24" fillId="0" borderId="10" xfId="77" applyFont="1" applyFill="1" applyBorder="1" applyAlignment="1">
      <alignment horizontal="center" vertical="top" wrapText="1"/>
    </xf>
    <xf numFmtId="3" fontId="24" fillId="0" borderId="10" xfId="77" applyNumberFormat="1" applyFont="1" applyFill="1" applyBorder="1" applyAlignment="1">
      <alignment horizontal="center" vertical="center" wrapText="1"/>
    </xf>
    <xf numFmtId="166" fontId="24" fillId="0" borderId="10" xfId="77" applyNumberFormat="1" applyFont="1" applyFill="1" applyBorder="1" applyAlignment="1">
      <alignment horizontal="center" vertical="center" wrapText="1"/>
    </xf>
    <xf numFmtId="4" fontId="24" fillId="0" borderId="10" xfId="77" applyNumberFormat="1" applyFont="1" applyFill="1" applyBorder="1" applyAlignment="1">
      <alignment horizontal="center" vertical="center" wrapText="1"/>
    </xf>
    <xf numFmtId="0" fontId="24" fillId="0" borderId="0" xfId="77" applyFont="1" applyAlignment="1">
      <alignment horizontal="center" vertical="top" wrapText="1"/>
    </xf>
    <xf numFmtId="0" fontId="24" fillId="0" borderId="10" xfId="77" applyFont="1" applyFill="1" applyBorder="1" applyAlignment="1">
      <alignment horizontal="center" vertical="center" wrapText="1"/>
    </xf>
    <xf numFmtId="165" fontId="24" fillId="0" borderId="10" xfId="77" applyNumberFormat="1" applyFont="1" applyFill="1" applyBorder="1" applyAlignment="1">
      <alignment horizontal="center" vertical="center" wrapText="1"/>
    </xf>
    <xf numFmtId="164" fontId="24" fillId="0" borderId="10" xfId="77" applyNumberFormat="1" applyFont="1" applyFill="1" applyBorder="1" applyAlignment="1">
      <alignment horizontal="center" vertical="center" wrapText="1"/>
    </xf>
    <xf numFmtId="0" fontId="24" fillId="0" borderId="0" xfId="77" applyFont="1" applyFill="1" applyAlignment="1">
      <alignment horizontal="center" vertical="top" wrapText="1"/>
    </xf>
    <xf numFmtId="0" fontId="25" fillId="0" borderId="10" xfId="77" applyFont="1" applyFill="1" applyBorder="1">
      <alignment horizontal="center" vertical="center" wrapText="1"/>
    </xf>
    <xf numFmtId="0" fontId="34" fillId="0" borderId="10" xfId="77" applyFont="1" applyFill="1" applyBorder="1">
      <alignment horizontal="center" vertical="center" wrapText="1"/>
    </xf>
    <xf numFmtId="0" fontId="25" fillId="0" borderId="10" xfId="77" applyFont="1" applyFill="1" applyBorder="1" applyAlignment="1">
      <alignment horizontal="center" vertical="center" wrapText="1"/>
    </xf>
    <xf numFmtId="3" fontId="25" fillId="0" borderId="10" xfId="77" applyNumberFormat="1" applyFont="1" applyFill="1" applyBorder="1" applyAlignment="1">
      <alignment horizontal="center" vertical="center" wrapText="1"/>
    </xf>
    <xf numFmtId="166" fontId="25" fillId="0" borderId="10" xfId="77" applyNumberFormat="1" applyFont="1" applyFill="1" applyBorder="1" applyAlignment="1">
      <alignment horizontal="center" vertical="center" wrapText="1"/>
    </xf>
    <xf numFmtId="4" fontId="25" fillId="0" borderId="10" xfId="77" applyNumberFormat="1" applyFont="1" applyFill="1" applyBorder="1" applyAlignment="1">
      <alignment horizontal="center" vertical="center" wrapText="1"/>
    </xf>
    <xf numFmtId="0" fontId="34" fillId="0" borderId="10" xfId="77" applyFont="1" applyFill="1" applyBorder="1" applyAlignment="1">
      <alignment vertical="top" wrapText="1"/>
    </xf>
    <xf numFmtId="3" fontId="24" fillId="0" borderId="10" xfId="77" applyNumberFormat="1" applyFont="1" applyFill="1" applyBorder="1" applyAlignment="1">
      <alignment horizontal="center" vertical="center"/>
    </xf>
    <xf numFmtId="3" fontId="25" fillId="0" borderId="10" xfId="77" applyNumberFormat="1" applyFont="1" applyFill="1" applyBorder="1" applyAlignment="1">
      <alignment horizontal="center" vertical="center"/>
    </xf>
    <xf numFmtId="4" fontId="25" fillId="0" borderId="10" xfId="77" applyNumberFormat="1" applyFont="1" applyFill="1" applyBorder="1" applyAlignment="1">
      <alignment horizontal="center" vertical="center"/>
    </xf>
    <xf numFmtId="0" fontId="25" fillId="0" borderId="0" xfId="77" applyFont="1">
      <alignment horizontal="center" vertical="center" wrapText="1"/>
    </xf>
    <xf numFmtId="164" fontId="24" fillId="0" borderId="10" xfId="77" applyNumberFormat="1" applyFont="1" applyFill="1" applyBorder="1" applyAlignment="1">
      <alignment horizontal="center" vertical="center"/>
    </xf>
    <xf numFmtId="0" fontId="29" fillId="0" borderId="10" xfId="77" applyFont="1" applyFill="1" applyBorder="1" applyAlignment="1">
      <alignment horizontal="left" vertical="center" wrapText="1"/>
    </xf>
    <xf numFmtId="0" fontId="24" fillId="0" borderId="0" xfId="77" applyFont="1" applyFill="1">
      <alignment horizontal="center" vertical="center" wrapText="1"/>
    </xf>
    <xf numFmtId="164" fontId="24" fillId="0" borderId="10" xfId="77" applyNumberFormat="1" applyFont="1" applyFill="1" applyBorder="1" applyAlignment="1">
      <alignment vertical="center" wrapText="1"/>
    </xf>
    <xf numFmtId="0" fontId="29" fillId="0" borderId="10" xfId="77" applyFont="1" applyFill="1" applyBorder="1">
      <alignment horizontal="center" vertical="center" wrapText="1"/>
    </xf>
    <xf numFmtId="0" fontId="24" fillId="0" borderId="10" xfId="77" applyFont="1" applyFill="1" applyBorder="1" applyAlignment="1">
      <alignment horizontal="center" vertical="center"/>
    </xf>
    <xf numFmtId="0" fontId="24" fillId="0" borderId="10" xfId="77" applyFont="1" applyFill="1" applyBorder="1" applyAlignment="1">
      <alignment horizontal="center"/>
    </xf>
    <xf numFmtId="0" fontId="25" fillId="0" borderId="10" xfId="77" applyFont="1" applyFill="1" applyBorder="1" applyAlignment="1">
      <alignment horizontal="center" vertical="center"/>
    </xf>
    <xf numFmtId="3" fontId="30" fillId="0" borderId="10" xfId="77" applyNumberFormat="1" applyFont="1" applyFill="1" applyBorder="1" applyAlignment="1">
      <alignment horizontal="center" vertical="center" wrapText="1"/>
    </xf>
    <xf numFmtId="0" fontId="25" fillId="0" borderId="10" xfId="77" applyFont="1" applyFill="1" applyBorder="1" applyAlignment="1">
      <alignment horizontal="center" vertical="top" wrapText="1"/>
    </xf>
    <xf numFmtId="0" fontId="34" fillId="0" borderId="10" xfId="77" applyFont="1" applyFill="1" applyBorder="1" applyAlignment="1">
      <alignment horizontal="center" vertical="center" wrapText="1" shrinkToFit="1"/>
    </xf>
    <xf numFmtId="0" fontId="25" fillId="40" borderId="0" xfId="77" applyFont="1" applyFill="1">
      <alignment horizontal="center" vertical="center" wrapText="1"/>
    </xf>
    <xf numFmtId="0" fontId="29" fillId="0" borderId="10" xfId="77" applyFont="1" applyFill="1" applyBorder="1" applyAlignment="1">
      <alignment vertical="center" wrapText="1"/>
    </xf>
    <xf numFmtId="0" fontId="24" fillId="0" borderId="0" xfId="77" applyFont="1" applyFill="1" applyAlignment="1">
      <alignment horizontal="center" vertical="center" wrapText="1"/>
    </xf>
    <xf numFmtId="0" fontId="24" fillId="0" borderId="0" xfId="77" applyFont="1" applyAlignment="1">
      <alignment horizontal="center" vertical="center" wrapText="1"/>
    </xf>
    <xf numFmtId="0" fontId="24" fillId="0" borderId="0" xfId="79" applyFont="1" applyBorder="1" applyAlignment="1">
      <alignment vertical="center" wrapText="1"/>
    </xf>
    <xf numFmtId="0" fontId="24" fillId="0" borderId="0" xfId="79" applyFont="1">
      <alignment horizontal="center" vertical="center" wrapText="1"/>
    </xf>
    <xf numFmtId="0" fontId="31" fillId="0" borderId="10" xfId="80" applyFont="1" applyFill="1" applyBorder="1" applyAlignment="1">
      <alignment horizontal="center" vertical="center" wrapText="1"/>
    </xf>
    <xf numFmtId="4" fontId="24" fillId="0" borderId="10" xfId="79" applyNumberFormat="1" applyFont="1" applyFill="1" applyBorder="1" applyAlignment="1">
      <alignment horizontal="center" vertical="center" wrapText="1"/>
    </xf>
    <xf numFmtId="4" fontId="25" fillId="0" borderId="10" xfId="79" applyNumberFormat="1" applyFont="1" applyFill="1" applyBorder="1" applyAlignment="1">
      <alignment horizontal="center" vertical="center" wrapText="1"/>
    </xf>
    <xf numFmtId="4" fontId="24" fillId="0" borderId="10" xfId="79" applyNumberFormat="1" applyFont="1" applyFill="1" applyBorder="1" applyAlignment="1">
      <alignment horizontal="center" vertical="center"/>
    </xf>
    <xf numFmtId="4" fontId="25" fillId="0" borderId="10" xfId="79" applyNumberFormat="1" applyFont="1" applyFill="1" applyBorder="1" applyAlignment="1">
      <alignment horizontal="center" vertical="center"/>
    </xf>
    <xf numFmtId="0" fontId="25" fillId="0" borderId="0" xfId="79" applyFont="1">
      <alignment horizontal="center" vertical="center" wrapText="1"/>
    </xf>
    <xf numFmtId="0" fontId="24" fillId="0" borderId="0" xfId="79" applyFont="1" applyFill="1">
      <alignment horizontal="center" vertical="center" wrapText="1"/>
    </xf>
    <xf numFmtId="3" fontId="24" fillId="0" borderId="0" xfId="77" applyNumberFormat="1" applyFont="1" applyAlignment="1">
      <alignment horizontal="center" vertical="center" wrapText="1"/>
    </xf>
    <xf numFmtId="4" fontId="24" fillId="0" borderId="0" xfId="77" applyNumberFormat="1" applyFont="1">
      <alignment horizontal="center" vertical="center" wrapText="1"/>
    </xf>
    <xf numFmtId="0" fontId="34" fillId="0" borderId="10" xfId="80" applyFont="1" applyBorder="1">
      <alignment horizontal="center" vertical="center" wrapText="1"/>
    </xf>
    <xf numFmtId="166" fontId="25" fillId="0" borderId="10" xfId="79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9" fillId="0" borderId="10" xfId="77" applyFont="1" applyFill="1" applyBorder="1" applyAlignment="1">
      <alignment horizontal="center" vertical="center" wrapText="1" shrinkToFit="1"/>
    </xf>
    <xf numFmtId="0" fontId="33" fillId="0" borderId="10" xfId="77" applyFont="1" applyBorder="1">
      <alignment horizontal="center" vertical="center" wrapText="1"/>
    </xf>
    <xf numFmtId="0" fontId="24" fillId="41" borderId="10" xfId="77" applyFont="1" applyFill="1" applyBorder="1" applyAlignment="1">
      <alignment horizontal="center" vertical="center" wrapText="1"/>
    </xf>
    <xf numFmtId="3" fontId="24" fillId="41" borderId="10" xfId="77" applyNumberFormat="1" applyFont="1" applyFill="1" applyBorder="1" applyAlignment="1">
      <alignment horizontal="center" vertical="center" wrapText="1"/>
    </xf>
    <xf numFmtId="164" fontId="24" fillId="41" borderId="10" xfId="77" applyNumberFormat="1" applyFont="1" applyFill="1" applyBorder="1" applyAlignment="1">
      <alignment horizontal="center" vertical="center" wrapText="1"/>
    </xf>
    <xf numFmtId="166" fontId="24" fillId="41" borderId="10" xfId="77" applyNumberFormat="1" applyFont="1" applyFill="1" applyBorder="1" applyAlignment="1">
      <alignment horizontal="center" vertical="center" wrapText="1"/>
    </xf>
    <xf numFmtId="4" fontId="24" fillId="41" borderId="10" xfId="77" applyNumberFormat="1" applyFont="1" applyFill="1" applyBorder="1" applyAlignment="1">
      <alignment horizontal="center" vertical="center" wrapText="1"/>
    </xf>
    <xf numFmtId="0" fontId="33" fillId="0" borderId="23" xfId="77" applyFont="1" applyBorder="1" applyAlignment="1">
      <alignment horizontal="center" vertical="center" wrapText="1"/>
    </xf>
    <xf numFmtId="0" fontId="33" fillId="0" borderId="23" xfId="77" applyFont="1" applyFill="1" applyBorder="1" applyAlignment="1">
      <alignment horizontal="center" vertical="center" wrapText="1"/>
    </xf>
    <xf numFmtId="0" fontId="28" fillId="0" borderId="0" xfId="79" applyFont="1" applyBorder="1" applyAlignment="1">
      <alignment horizontal="center" vertical="center" wrapText="1"/>
    </xf>
    <xf numFmtId="0" fontId="25" fillId="0" borderId="10" xfId="79" applyFont="1" applyBorder="1" applyAlignment="1">
      <alignment horizontal="center" vertical="center" wrapText="1"/>
    </xf>
    <xf numFmtId="0" fontId="24" fillId="0" borderId="0" xfId="0" applyFont="1" applyBorder="1" applyAlignment="1">
      <alignment horizontal="right" vertical="center" wrapText="1"/>
    </xf>
    <xf numFmtId="4" fontId="25" fillId="40" borderId="0" xfId="77" applyNumberFormat="1" applyFont="1" applyFill="1">
      <alignment horizontal="center" vertical="center" wrapText="1"/>
    </xf>
    <xf numFmtId="166" fontId="25" fillId="41" borderId="10" xfId="0" applyNumberFormat="1" applyFont="1" applyFill="1" applyBorder="1" applyAlignment="1">
      <alignment horizontal="center" vertical="center" wrapText="1"/>
    </xf>
    <xf numFmtId="0" fontId="24" fillId="41" borderId="10" xfId="0" applyFont="1" applyFill="1" applyBorder="1" applyAlignment="1">
      <alignment horizontal="center" vertical="center" wrapText="1"/>
    </xf>
    <xf numFmtId="0" fontId="24" fillId="41" borderId="10" xfId="0" applyFont="1" applyFill="1" applyBorder="1" applyAlignment="1">
      <alignment horizontal="center" vertical="top" wrapText="1"/>
    </xf>
    <xf numFmtId="166" fontId="25" fillId="0" borderId="10" xfId="77" applyNumberFormat="1" applyFont="1" applyFill="1" applyBorder="1" applyAlignment="1">
      <alignment horizontal="center" vertical="center"/>
    </xf>
    <xf numFmtId="0" fontId="33" fillId="41" borderId="23" xfId="77" applyFont="1" applyFill="1" applyBorder="1" applyAlignment="1">
      <alignment horizontal="center" vertical="center" wrapText="1"/>
    </xf>
    <xf numFmtId="0" fontId="24" fillId="41" borderId="0" xfId="77" applyFont="1" applyFill="1">
      <alignment horizontal="center" vertical="center" wrapText="1"/>
    </xf>
    <xf numFmtId="0" fontId="32" fillId="0" borderId="23" xfId="77" applyFont="1" applyFill="1" applyBorder="1" applyAlignment="1">
      <alignment horizontal="center" vertical="center" wrapText="1"/>
    </xf>
    <xf numFmtId="3" fontId="24" fillId="41" borderId="10" xfId="0" applyNumberFormat="1" applyFont="1" applyFill="1" applyBorder="1" applyAlignment="1">
      <alignment horizontal="center" vertical="center" wrapText="1"/>
    </xf>
    <xf numFmtId="0" fontId="24" fillId="0" borderId="0" xfId="77" applyFont="1" applyAlignment="1">
      <alignment horizontal="center" wrapText="1"/>
    </xf>
    <xf numFmtId="4" fontId="24" fillId="41" borderId="10" xfId="79" applyNumberFormat="1" applyFont="1" applyFill="1" applyBorder="1" applyAlignment="1">
      <alignment horizontal="center" vertical="center" wrapText="1"/>
    </xf>
    <xf numFmtId="4" fontId="25" fillId="41" borderId="10" xfId="79" applyNumberFormat="1" applyFont="1" applyFill="1" applyBorder="1" applyAlignment="1">
      <alignment horizontal="center" vertical="center" wrapText="1"/>
    </xf>
    <xf numFmtId="0" fontId="29" fillId="0" borderId="23" xfId="77" applyFont="1" applyFill="1" applyBorder="1" applyAlignment="1">
      <alignment horizontal="center" vertical="center" wrapText="1"/>
    </xf>
    <xf numFmtId="0" fontId="29" fillId="0" borderId="15" xfId="77" applyFont="1" applyFill="1" applyBorder="1" applyAlignment="1">
      <alignment horizontal="center" vertical="center" wrapText="1"/>
    </xf>
    <xf numFmtId="0" fontId="29" fillId="0" borderId="22" xfId="77" applyFont="1" applyFill="1" applyBorder="1" applyAlignment="1">
      <alignment horizontal="center" vertical="center" wrapText="1"/>
    </xf>
    <xf numFmtId="0" fontId="29" fillId="0" borderId="10" xfId="77" applyFont="1" applyFill="1" applyBorder="1" applyAlignment="1">
      <alignment horizontal="center" vertical="center" wrapText="1"/>
    </xf>
    <xf numFmtId="166" fontId="25" fillId="0" borderId="23" xfId="79" applyNumberFormat="1" applyFont="1" applyFill="1" applyBorder="1" applyAlignment="1">
      <alignment horizontal="center" vertical="center" wrapText="1"/>
    </xf>
    <xf numFmtId="0" fontId="34" fillId="41" borderId="10" xfId="77" applyFont="1" applyFill="1" applyBorder="1">
      <alignment horizontal="center" vertical="center" wrapText="1"/>
    </xf>
    <xf numFmtId="0" fontId="34" fillId="0" borderId="10" xfId="77" applyFont="1" applyFill="1" applyBorder="1" applyAlignment="1">
      <alignment horizontal="center" vertical="center" wrapText="1"/>
    </xf>
    <xf numFmtId="0" fontId="34" fillId="41" borderId="10" xfId="77" applyFont="1" applyFill="1" applyBorder="1" applyAlignment="1">
      <alignment horizontal="center" vertical="center" wrapText="1"/>
    </xf>
    <xf numFmtId="0" fontId="29" fillId="41" borderId="10" xfId="0" applyFont="1" applyFill="1" applyBorder="1" applyAlignment="1">
      <alignment horizontal="center" vertical="center" wrapText="1"/>
    </xf>
    <xf numFmtId="0" fontId="29" fillId="41" borderId="10" xfId="0" applyFont="1" applyFill="1" applyBorder="1" applyAlignment="1">
      <alignment horizontal="center" vertical="top" wrapText="1"/>
    </xf>
    <xf numFmtId="0" fontId="29" fillId="41" borderId="22" xfId="0" applyFont="1" applyFill="1" applyBorder="1" applyAlignment="1">
      <alignment horizontal="center" vertical="center" wrapText="1"/>
    </xf>
    <xf numFmtId="0" fontId="29" fillId="41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 wrapText="1"/>
    </xf>
    <xf numFmtId="0" fontId="29" fillId="41" borderId="10" xfId="0" applyFont="1" applyFill="1" applyBorder="1" applyAlignment="1">
      <alignment horizontal="center"/>
    </xf>
    <xf numFmtId="0" fontId="29" fillId="0" borderId="10" xfId="77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center" wrapText="1"/>
    </xf>
    <xf numFmtId="0" fontId="34" fillId="0" borderId="10" xfId="77" applyFont="1" applyFill="1" applyBorder="1" applyAlignment="1">
      <alignment horizontal="center" vertical="center"/>
    </xf>
    <xf numFmtId="0" fontId="29" fillId="0" borderId="10" xfId="77" applyFont="1" applyFill="1" applyBorder="1" applyAlignment="1">
      <alignment horizontal="center" wrapText="1"/>
    </xf>
    <xf numFmtId="0" fontId="29" fillId="0" borderId="10" xfId="77" applyFont="1" applyFill="1" applyBorder="1" applyAlignment="1">
      <alignment horizontal="center" vertical="top" wrapText="1"/>
    </xf>
    <xf numFmtId="0" fontId="34" fillId="0" borderId="10" xfId="77" applyFont="1" applyFill="1" applyBorder="1" applyAlignment="1">
      <alignment horizontal="center" vertical="top" wrapText="1"/>
    </xf>
    <xf numFmtId="0" fontId="29" fillId="41" borderId="10" xfId="77" applyFont="1" applyFill="1" applyBorder="1" applyAlignment="1">
      <alignment horizontal="center" vertical="center" wrapText="1"/>
    </xf>
    <xf numFmtId="165" fontId="24" fillId="41" borderId="10" xfId="77" applyNumberFormat="1" applyFont="1" applyFill="1" applyBorder="1" applyAlignment="1">
      <alignment horizontal="center" vertical="center" wrapText="1"/>
    </xf>
    <xf numFmtId="0" fontId="25" fillId="0" borderId="22" xfId="77" applyFont="1" applyFill="1" applyBorder="1" applyAlignment="1">
      <alignment vertical="center" wrapText="1"/>
    </xf>
    <xf numFmtId="0" fontId="31" fillId="41" borderId="10" xfId="80" applyFont="1" applyFill="1" applyBorder="1" applyAlignment="1">
      <alignment horizontal="center" vertical="center" wrapText="1"/>
    </xf>
    <xf numFmtId="4" fontId="24" fillId="41" borderId="10" xfId="79" applyNumberFormat="1" applyFont="1" applyFill="1" applyBorder="1" applyAlignment="1">
      <alignment horizontal="center" vertical="center"/>
    </xf>
    <xf numFmtId="4" fontId="25" fillId="41" borderId="10" xfId="79" applyNumberFormat="1" applyFont="1" applyFill="1" applyBorder="1" applyAlignment="1">
      <alignment horizontal="center" vertical="center"/>
    </xf>
    <xf numFmtId="4" fontId="0" fillId="0" borderId="0" xfId="0" applyNumberFormat="1">
      <alignment horizontal="center" vertical="center" wrapText="1"/>
    </xf>
    <xf numFmtId="4" fontId="41" fillId="0" borderId="0" xfId="0" applyNumberFormat="1" applyFont="1">
      <alignment horizontal="center" vertical="center" wrapText="1"/>
    </xf>
    <xf numFmtId="0" fontId="34" fillId="0" borderId="13" xfId="77" applyFont="1" applyFill="1" applyBorder="1" applyAlignment="1">
      <alignment horizontal="center" vertical="center" wrapText="1"/>
    </xf>
    <xf numFmtId="0" fontId="34" fillId="0" borderId="11" xfId="77" applyFont="1" applyFill="1" applyBorder="1" applyAlignment="1">
      <alignment horizontal="center" vertical="center" wrapText="1"/>
    </xf>
    <xf numFmtId="0" fontId="34" fillId="0" borderId="17" xfId="77" applyFont="1" applyFill="1" applyBorder="1" applyAlignment="1">
      <alignment horizontal="center" vertical="center" wrapText="1"/>
    </xf>
    <xf numFmtId="0" fontId="25" fillId="0" borderId="10" xfId="77" applyFont="1" applyFill="1" applyBorder="1" applyAlignment="1">
      <alignment horizontal="center" vertical="center" wrapText="1"/>
    </xf>
    <xf numFmtId="0" fontId="25" fillId="0" borderId="23" xfId="77" applyFont="1" applyFill="1" applyBorder="1" applyAlignment="1">
      <alignment horizontal="center" vertical="center" wrapText="1"/>
    </xf>
    <xf numFmtId="0" fontId="25" fillId="0" borderId="15" xfId="77" applyFont="1" applyFill="1" applyBorder="1" applyAlignment="1">
      <alignment horizontal="center" vertical="center" wrapText="1"/>
    </xf>
    <xf numFmtId="0" fontId="25" fillId="0" borderId="22" xfId="77" applyFont="1" applyFill="1" applyBorder="1" applyAlignment="1">
      <alignment horizontal="center" vertical="center" wrapText="1"/>
    </xf>
    <xf numFmtId="0" fontId="29" fillId="0" borderId="23" xfId="77" applyFont="1" applyFill="1" applyBorder="1" applyAlignment="1">
      <alignment horizontal="center" vertical="center" wrapText="1"/>
    </xf>
    <xf numFmtId="0" fontId="29" fillId="0" borderId="15" xfId="77" applyFont="1" applyFill="1" applyBorder="1" applyAlignment="1">
      <alignment horizontal="center" vertical="center" wrapText="1"/>
    </xf>
    <xf numFmtId="0" fontId="29" fillId="0" borderId="22" xfId="77" applyFont="1" applyFill="1" applyBorder="1" applyAlignment="1">
      <alignment horizontal="center" vertical="center" wrapText="1"/>
    </xf>
    <xf numFmtId="0" fontId="29" fillId="0" borderId="23" xfId="77" applyFont="1" applyBorder="1" applyAlignment="1">
      <alignment horizontal="center" vertical="center" wrapText="1"/>
    </xf>
    <xf numFmtId="0" fontId="29" fillId="0" borderId="15" xfId="77" applyFont="1" applyBorder="1" applyAlignment="1">
      <alignment horizontal="center" vertical="center" wrapText="1"/>
    </xf>
    <xf numFmtId="0" fontId="29" fillId="0" borderId="22" xfId="77" applyFont="1" applyBorder="1" applyAlignment="1">
      <alignment horizontal="center" vertical="center" wrapText="1"/>
    </xf>
    <xf numFmtId="0" fontId="34" fillId="41" borderId="23" xfId="77" applyFont="1" applyFill="1" applyBorder="1" applyAlignment="1">
      <alignment horizontal="center" vertical="center" wrapText="1"/>
    </xf>
    <xf numFmtId="0" fontId="34" fillId="41" borderId="15" xfId="77" applyFont="1" applyFill="1" applyBorder="1" applyAlignment="1">
      <alignment horizontal="center" vertical="center" wrapText="1"/>
    </xf>
    <xf numFmtId="0" fontId="34" fillId="41" borderId="22" xfId="77" applyFont="1" applyFill="1" applyBorder="1" applyAlignment="1">
      <alignment horizontal="center" vertical="center" wrapText="1"/>
    </xf>
    <xf numFmtId="0" fontId="32" fillId="0" borderId="10" xfId="77" applyFont="1" applyBorder="1" applyAlignment="1">
      <alignment horizontal="center" vertical="center" wrapText="1"/>
    </xf>
    <xf numFmtId="0" fontId="31" fillId="0" borderId="10" xfId="77" applyFont="1" applyBorder="1" applyAlignment="1">
      <alignment horizontal="center" vertical="center" wrapText="1"/>
    </xf>
    <xf numFmtId="0" fontId="31" fillId="41" borderId="10" xfId="77" applyFont="1" applyFill="1" applyBorder="1" applyAlignment="1">
      <alignment horizontal="center" vertical="center" wrapText="1"/>
    </xf>
    <xf numFmtId="0" fontId="28" fillId="0" borderId="0" xfId="77" applyFont="1" applyBorder="1" applyAlignment="1">
      <alignment horizontal="center" vertical="center" wrapText="1"/>
    </xf>
    <xf numFmtId="0" fontId="28" fillId="0" borderId="19" xfId="77" applyFont="1" applyBorder="1" applyAlignment="1">
      <alignment horizontal="center" vertical="center" wrapText="1"/>
    </xf>
    <xf numFmtId="0" fontId="31" fillId="0" borderId="12" xfId="77" applyFont="1" applyFill="1" applyBorder="1" applyAlignment="1">
      <alignment horizontal="center" vertical="center" wrapText="1"/>
    </xf>
    <xf numFmtId="0" fontId="31" fillId="0" borderId="18" xfId="77" applyFont="1" applyFill="1" applyBorder="1" applyAlignment="1">
      <alignment horizontal="center" vertical="center" wrapText="1"/>
    </xf>
    <xf numFmtId="0" fontId="31" fillId="0" borderId="16" xfId="77" applyFont="1" applyFill="1" applyBorder="1" applyAlignment="1">
      <alignment horizontal="center" vertical="center" wrapText="1"/>
    </xf>
    <xf numFmtId="0" fontId="31" fillId="0" borderId="14" xfId="77" applyFont="1" applyFill="1" applyBorder="1" applyAlignment="1">
      <alignment horizontal="center" vertical="center" wrapText="1"/>
    </xf>
    <xf numFmtId="0" fontId="31" fillId="0" borderId="19" xfId="77" applyFont="1" applyFill="1" applyBorder="1" applyAlignment="1">
      <alignment horizontal="center" vertical="center" wrapText="1"/>
    </xf>
    <xf numFmtId="0" fontId="31" fillId="0" borderId="21" xfId="77" applyFont="1" applyFill="1" applyBorder="1" applyAlignment="1">
      <alignment horizontal="center" vertical="center" wrapText="1"/>
    </xf>
    <xf numFmtId="0" fontId="31" fillId="0" borderId="23" xfId="77" applyFont="1" applyFill="1" applyBorder="1" applyAlignment="1">
      <alignment horizontal="center" vertical="center" wrapText="1"/>
    </xf>
    <xf numFmtId="0" fontId="31" fillId="0" borderId="22" xfId="77" applyFont="1" applyFill="1" applyBorder="1" applyAlignment="1">
      <alignment horizontal="center" vertical="center" wrapText="1"/>
    </xf>
    <xf numFmtId="0" fontId="32" fillId="0" borderId="23" xfId="77" applyFont="1" applyFill="1" applyBorder="1" applyAlignment="1">
      <alignment horizontal="center" vertical="center" wrapText="1"/>
    </xf>
    <xf numFmtId="0" fontId="32" fillId="0" borderId="22" xfId="77" applyFont="1" applyFill="1" applyBorder="1" applyAlignment="1">
      <alignment horizontal="center" vertical="center" wrapText="1"/>
    </xf>
    <xf numFmtId="0" fontId="29" fillId="0" borderId="13" xfId="77" applyFont="1" applyBorder="1" applyAlignment="1">
      <alignment horizontal="center" vertical="center" wrapText="1"/>
    </xf>
    <xf numFmtId="0" fontId="29" fillId="0" borderId="11" xfId="77" applyFont="1" applyBorder="1" applyAlignment="1">
      <alignment horizontal="center" vertical="center" wrapText="1"/>
    </xf>
    <xf numFmtId="0" fontId="29" fillId="0" borderId="17" xfId="77" applyFont="1" applyBorder="1" applyAlignment="1">
      <alignment horizontal="center" vertical="center" wrapText="1"/>
    </xf>
    <xf numFmtId="0" fontId="29" fillId="0" borderId="10" xfId="77" applyFont="1" applyFill="1" applyBorder="1" applyAlignment="1">
      <alignment horizontal="center" vertical="center" wrapText="1"/>
    </xf>
    <xf numFmtId="0" fontId="34" fillId="41" borderId="10" xfId="77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left" wrapText="1"/>
    </xf>
    <xf numFmtId="0" fontId="34" fillId="41" borderId="23" xfId="77" applyFont="1" applyFill="1" applyBorder="1" applyAlignment="1">
      <alignment horizontal="center" vertical="center" wrapText="1" shrinkToFit="1"/>
    </xf>
    <xf numFmtId="0" fontId="34" fillId="41" borderId="15" xfId="77" applyFont="1" applyFill="1" applyBorder="1" applyAlignment="1">
      <alignment horizontal="center" vertical="center" wrapText="1" shrinkToFit="1"/>
    </xf>
    <xf numFmtId="0" fontId="34" fillId="41" borderId="22" xfId="77" applyFont="1" applyFill="1" applyBorder="1" applyAlignment="1">
      <alignment horizontal="center" vertical="center" wrapText="1" shrinkToFit="1"/>
    </xf>
    <xf numFmtId="0" fontId="29" fillId="0" borderId="23" xfId="77" applyFont="1" applyFill="1" applyBorder="1" applyAlignment="1">
      <alignment horizontal="center" vertical="center" wrapText="1" shrinkToFit="1"/>
    </xf>
    <xf numFmtId="0" fontId="29" fillId="0" borderId="15" xfId="77" applyFont="1" applyFill="1" applyBorder="1" applyAlignment="1">
      <alignment horizontal="center" vertical="center" wrapText="1" shrinkToFit="1"/>
    </xf>
    <xf numFmtId="0" fontId="29" fillId="0" borderId="22" xfId="77" applyFont="1" applyFill="1" applyBorder="1" applyAlignment="1">
      <alignment horizontal="center" vertical="center" wrapText="1" shrinkToFit="1"/>
    </xf>
    <xf numFmtId="0" fontId="25" fillId="0" borderId="13" xfId="77" applyFont="1" applyFill="1" applyBorder="1" applyAlignment="1">
      <alignment horizontal="center" vertical="center" wrapText="1"/>
    </xf>
    <xf numFmtId="0" fontId="25" fillId="0" borderId="11" xfId="77" applyFont="1" applyFill="1" applyBorder="1" applyAlignment="1">
      <alignment horizontal="center" vertical="center" wrapText="1"/>
    </xf>
    <xf numFmtId="0" fontId="25" fillId="0" borderId="17" xfId="77" applyFont="1" applyFill="1" applyBorder="1" applyAlignment="1">
      <alignment horizontal="center" vertical="center" wrapText="1"/>
    </xf>
    <xf numFmtId="0" fontId="24" fillId="0" borderId="23" xfId="77" applyFont="1" applyBorder="1" applyAlignment="1">
      <alignment horizontal="center" vertical="center" wrapText="1"/>
    </xf>
    <xf numFmtId="0" fontId="24" fillId="0" borderId="15" xfId="77" applyFont="1" applyBorder="1" applyAlignment="1">
      <alignment horizontal="center" vertical="center" wrapText="1"/>
    </xf>
    <xf numFmtId="0" fontId="24" fillId="0" borderId="22" xfId="77" applyFont="1" applyBorder="1" applyAlignment="1">
      <alignment horizontal="center" vertical="center" wrapText="1"/>
    </xf>
    <xf numFmtId="166" fontId="24" fillId="0" borderId="23" xfId="79" applyNumberFormat="1" applyFont="1" applyBorder="1" applyAlignment="1">
      <alignment horizontal="center" vertical="center" wrapText="1"/>
    </xf>
    <xf numFmtId="166" fontId="24" fillId="0" borderId="15" xfId="79" applyNumberFormat="1" applyFont="1" applyBorder="1" applyAlignment="1">
      <alignment horizontal="center" vertical="center" wrapText="1"/>
    </xf>
    <xf numFmtId="0" fontId="25" fillId="0" borderId="23" xfId="77" applyFont="1" applyBorder="1" applyAlignment="1">
      <alignment horizontal="center" vertical="center" wrapText="1"/>
    </xf>
    <xf numFmtId="0" fontId="25" fillId="0" borderId="15" xfId="77" applyFont="1" applyBorder="1" applyAlignment="1">
      <alignment horizontal="center" vertical="center" wrapText="1"/>
    </xf>
    <xf numFmtId="0" fontId="25" fillId="0" borderId="22" xfId="77" applyFont="1" applyBorder="1" applyAlignment="1">
      <alignment horizontal="center" vertical="center" wrapText="1"/>
    </xf>
    <xf numFmtId="166" fontId="24" fillId="0" borderId="22" xfId="79" applyNumberFormat="1" applyFont="1" applyBorder="1" applyAlignment="1">
      <alignment horizontal="center" vertical="center" wrapText="1"/>
    </xf>
    <xf numFmtId="166" fontId="25" fillId="0" borderId="23" xfId="79" applyNumberFormat="1" applyFont="1" applyFill="1" applyBorder="1" applyAlignment="1">
      <alignment horizontal="center" vertical="center" wrapText="1"/>
    </xf>
    <xf numFmtId="166" fontId="25" fillId="0" borderId="15" xfId="79" applyNumberFormat="1" applyFont="1" applyFill="1" applyBorder="1" applyAlignment="1">
      <alignment horizontal="center" vertical="center" wrapText="1"/>
    </xf>
    <xf numFmtId="166" fontId="25" fillId="0" borderId="22" xfId="79" applyNumberFormat="1" applyFont="1" applyFill="1" applyBorder="1" applyAlignment="1">
      <alignment horizontal="center" vertical="center" wrapText="1"/>
    </xf>
    <xf numFmtId="0" fontId="25" fillId="0" borderId="23" xfId="77" applyFont="1" applyFill="1" applyBorder="1" applyAlignment="1">
      <alignment horizontal="center" vertical="center" wrapText="1" shrinkToFit="1"/>
    </xf>
    <xf numFmtId="0" fontId="25" fillId="0" borderId="15" xfId="77" applyFont="1" applyFill="1" applyBorder="1" applyAlignment="1">
      <alignment horizontal="center" vertical="center" wrapText="1" shrinkToFit="1"/>
    </xf>
    <xf numFmtId="0" fontId="25" fillId="0" borderId="22" xfId="77" applyFont="1" applyFill="1" applyBorder="1" applyAlignment="1">
      <alignment horizontal="center" vertical="center" wrapText="1" shrinkToFit="1"/>
    </xf>
    <xf numFmtId="166" fontId="24" fillId="0" borderId="23" xfId="79" applyNumberFormat="1" applyFont="1" applyFill="1" applyBorder="1" applyAlignment="1">
      <alignment horizontal="center" vertical="center" wrapText="1"/>
    </xf>
    <xf numFmtId="166" fontId="24" fillId="0" borderId="15" xfId="79" applyNumberFormat="1" applyFont="1" applyFill="1" applyBorder="1" applyAlignment="1">
      <alignment horizontal="center" vertical="center" wrapText="1"/>
    </xf>
    <xf numFmtId="166" fontId="24" fillId="0" borderId="22" xfId="79" applyNumberFormat="1" applyFont="1" applyFill="1" applyBorder="1" applyAlignment="1">
      <alignment horizontal="center" vertical="center" wrapText="1"/>
    </xf>
    <xf numFmtId="0" fontId="24" fillId="0" borderId="23" xfId="77" applyFont="1" applyFill="1" applyBorder="1" applyAlignment="1">
      <alignment horizontal="center" vertical="center" wrapText="1"/>
    </xf>
    <xf numFmtId="0" fontId="24" fillId="0" borderId="15" xfId="77" applyFont="1" applyFill="1" applyBorder="1" applyAlignment="1">
      <alignment horizontal="center" vertical="center" wrapText="1"/>
    </xf>
    <xf numFmtId="0" fontId="24" fillId="0" borderId="22" xfId="77" applyFont="1" applyFill="1" applyBorder="1" applyAlignment="1">
      <alignment horizontal="center" vertical="center" wrapText="1"/>
    </xf>
    <xf numFmtId="0" fontId="28" fillId="0" borderId="19" xfId="79" applyFont="1" applyBorder="1" applyAlignment="1">
      <alignment horizontal="center" vertical="center" wrapText="1"/>
    </xf>
    <xf numFmtId="0" fontId="31" fillId="0" borderId="23" xfId="79" applyFont="1" applyBorder="1" applyAlignment="1">
      <alignment horizontal="center" vertical="center" wrapText="1"/>
    </xf>
    <xf numFmtId="0" fontId="31" fillId="0" borderId="22" xfId="79" applyFont="1" applyBorder="1" applyAlignment="1">
      <alignment horizontal="center" vertical="center" wrapText="1"/>
    </xf>
    <xf numFmtId="0" fontId="31" fillId="0" borderId="12" xfId="79" applyFont="1" applyFill="1" applyBorder="1" applyAlignment="1">
      <alignment horizontal="center" vertical="center" wrapText="1"/>
    </xf>
    <xf numFmtId="0" fontId="31" fillId="0" borderId="14" xfId="79" applyFont="1" applyFill="1" applyBorder="1" applyAlignment="1">
      <alignment horizontal="center" vertical="center" wrapText="1"/>
    </xf>
    <xf numFmtId="0" fontId="31" fillId="0" borderId="10" xfId="79" applyFont="1" applyFill="1" applyBorder="1" applyAlignment="1">
      <alignment horizontal="center" vertical="center" wrapText="1"/>
    </xf>
    <xf numFmtId="0" fontId="31" fillId="0" borderId="23" xfId="79" applyFont="1" applyFill="1" applyBorder="1" applyAlignment="1">
      <alignment horizontal="center" vertical="center" wrapText="1"/>
    </xf>
    <xf numFmtId="0" fontId="31" fillId="0" borderId="22" xfId="79" applyFont="1" applyFill="1" applyBorder="1" applyAlignment="1">
      <alignment horizontal="center" vertical="center" wrapText="1"/>
    </xf>
    <xf numFmtId="0" fontId="31" fillId="0" borderId="13" xfId="79" applyFont="1" applyFill="1" applyBorder="1" applyAlignment="1">
      <alignment horizontal="center" vertical="center" wrapText="1"/>
    </xf>
    <xf numFmtId="0" fontId="31" fillId="0" borderId="11" xfId="79" applyFont="1" applyFill="1" applyBorder="1" applyAlignment="1">
      <alignment horizontal="center" vertical="center" wrapText="1"/>
    </xf>
    <xf numFmtId="0" fontId="31" fillId="0" borderId="17" xfId="79" applyFont="1" applyFill="1" applyBorder="1" applyAlignment="1">
      <alignment horizontal="center" vertical="center" wrapText="1"/>
    </xf>
    <xf numFmtId="0" fontId="32" fillId="0" borderId="13" xfId="79" applyFont="1" applyFill="1" applyBorder="1" applyAlignment="1">
      <alignment horizontal="center" vertical="center" wrapText="1"/>
    </xf>
    <xf numFmtId="0" fontId="32" fillId="0" borderId="11" xfId="79" applyFont="1" applyFill="1" applyBorder="1" applyAlignment="1">
      <alignment horizontal="center" vertical="center" wrapText="1"/>
    </xf>
    <xf numFmtId="0" fontId="32" fillId="0" borderId="17" xfId="79" applyFont="1" applyFill="1" applyBorder="1" applyAlignment="1">
      <alignment horizontal="center" vertical="center" wrapText="1"/>
    </xf>
  </cellXfs>
  <cellStyles count="564">
    <cellStyle name="20% - Акцент1" xfId="19" builtinId="30" customBuiltin="1"/>
    <cellStyle name="20% - Акцент1 10" xfId="113"/>
    <cellStyle name="20% - Акцент1 11" xfId="114"/>
    <cellStyle name="20% - Акцент1 12" xfId="115"/>
    <cellStyle name="20% - Акцент1 13" xfId="116"/>
    <cellStyle name="20% - Акцент1 14" xfId="117"/>
    <cellStyle name="20% - Акцент1 15" xfId="118"/>
    <cellStyle name="20% - Акцент1 16" xfId="430"/>
    <cellStyle name="20% - Акцент1 17" xfId="431"/>
    <cellStyle name="20% - Акцент1 18" xfId="432"/>
    <cellStyle name="20% - Акцент1 19" xfId="433"/>
    <cellStyle name="20% - Акцент1 2" xfId="44"/>
    <cellStyle name="20% — акцент1 2" xfId="551"/>
    <cellStyle name="20% - Акцент1 2 2" xfId="119"/>
    <cellStyle name="20% - Акцент1 2 3" xfId="120"/>
    <cellStyle name="20% - Акцент1 2 4" xfId="121"/>
    <cellStyle name="20% - Акцент1 2 5" xfId="122"/>
    <cellStyle name="20% - Акцент1 2 6" xfId="123"/>
    <cellStyle name="20% - Акцент1 2 7" xfId="124"/>
    <cellStyle name="20% - Акцент1 2 8" xfId="434"/>
    <cellStyle name="20% - Акцент1 20" xfId="435"/>
    <cellStyle name="20% - Акцент1 21" xfId="436"/>
    <cellStyle name="20% - Акцент1 22" xfId="437"/>
    <cellStyle name="20% - Акцент1 3" xfId="63"/>
    <cellStyle name="20% - Акцент1 3 2" xfId="125"/>
    <cellStyle name="20% - Акцент1 3 3" xfId="126"/>
    <cellStyle name="20% - Акцент1 3 4" xfId="127"/>
    <cellStyle name="20% - Акцент1 3 5" xfId="128"/>
    <cellStyle name="20% - Акцент1 3 6" xfId="129"/>
    <cellStyle name="20% - Акцент1 3 7" xfId="438"/>
    <cellStyle name="20% - Акцент1 4" xfId="65"/>
    <cellStyle name="20% - Акцент1 4 2" xfId="130"/>
    <cellStyle name="20% - Акцент1 4 3" xfId="131"/>
    <cellStyle name="20% - Акцент1 4 4" xfId="132"/>
    <cellStyle name="20% - Акцент1 4 5" xfId="133"/>
    <cellStyle name="20% - Акцент1 4 6" xfId="134"/>
    <cellStyle name="20% - Акцент1 4 7" xfId="439"/>
    <cellStyle name="20% - Акцент1 5" xfId="135"/>
    <cellStyle name="20% - Акцент1 6" xfId="136"/>
    <cellStyle name="20% - Акцент1 7" xfId="137"/>
    <cellStyle name="20% - Акцент1 8" xfId="138"/>
    <cellStyle name="20% - Акцент1 9" xfId="139"/>
    <cellStyle name="20% - Акцент2" xfId="23" builtinId="34" customBuiltin="1"/>
    <cellStyle name="20% - Акцент2 10" xfId="140"/>
    <cellStyle name="20% - Акцент2 11" xfId="141"/>
    <cellStyle name="20% - Акцент2 12" xfId="142"/>
    <cellStyle name="20% - Акцент2 13" xfId="143"/>
    <cellStyle name="20% - Акцент2 14" xfId="144"/>
    <cellStyle name="20% - Акцент2 15" xfId="145"/>
    <cellStyle name="20% - Акцент2 16" xfId="440"/>
    <cellStyle name="20% - Акцент2 17" xfId="441"/>
    <cellStyle name="20% - Акцент2 18" xfId="442"/>
    <cellStyle name="20% - Акцент2 19" xfId="443"/>
    <cellStyle name="20% - Акцент2 2" xfId="46"/>
    <cellStyle name="20% — акцент2 2" xfId="552"/>
    <cellStyle name="20% - Акцент2 2 2" xfId="146"/>
    <cellStyle name="20% - Акцент2 2 3" xfId="147"/>
    <cellStyle name="20% - Акцент2 2 4" xfId="148"/>
    <cellStyle name="20% - Акцент2 2 5" xfId="149"/>
    <cellStyle name="20% - Акцент2 2 6" xfId="150"/>
    <cellStyle name="20% - Акцент2 2 7" xfId="151"/>
    <cellStyle name="20% - Акцент2 2 8" xfId="444"/>
    <cellStyle name="20% - Акцент2 20" xfId="445"/>
    <cellStyle name="20% - Акцент2 21" xfId="446"/>
    <cellStyle name="20% - Акцент2 22" xfId="447"/>
    <cellStyle name="20% - Акцент2 3" xfId="62"/>
    <cellStyle name="20% - Акцент2 3 2" xfId="152"/>
    <cellStyle name="20% - Акцент2 3 3" xfId="153"/>
    <cellStyle name="20% - Акцент2 3 4" xfId="154"/>
    <cellStyle name="20% - Акцент2 3 5" xfId="155"/>
    <cellStyle name="20% - Акцент2 3 6" xfId="156"/>
    <cellStyle name="20% - Акцент2 3 7" xfId="448"/>
    <cellStyle name="20% - Акцент2 4" xfId="67"/>
    <cellStyle name="20% - Акцент2 4 2" xfId="157"/>
    <cellStyle name="20% - Акцент2 4 3" xfId="158"/>
    <cellStyle name="20% - Акцент2 4 4" xfId="159"/>
    <cellStyle name="20% - Акцент2 4 5" xfId="160"/>
    <cellStyle name="20% - Акцент2 4 6" xfId="161"/>
    <cellStyle name="20% - Акцент2 4 7" xfId="449"/>
    <cellStyle name="20% - Акцент2 5" xfId="162"/>
    <cellStyle name="20% - Акцент2 6" xfId="163"/>
    <cellStyle name="20% - Акцент2 7" xfId="164"/>
    <cellStyle name="20% - Акцент2 8" xfId="165"/>
    <cellStyle name="20% - Акцент2 9" xfId="166"/>
    <cellStyle name="20% - Акцент3" xfId="27" builtinId="38" customBuiltin="1"/>
    <cellStyle name="20% - Акцент3 10" xfId="167"/>
    <cellStyle name="20% - Акцент3 11" xfId="168"/>
    <cellStyle name="20% - Акцент3 12" xfId="169"/>
    <cellStyle name="20% - Акцент3 13" xfId="170"/>
    <cellStyle name="20% - Акцент3 14" xfId="171"/>
    <cellStyle name="20% - Акцент3 15" xfId="172"/>
    <cellStyle name="20% - Акцент3 16" xfId="450"/>
    <cellStyle name="20% - Акцент3 17" xfId="451"/>
    <cellStyle name="20% - Акцент3 18" xfId="452"/>
    <cellStyle name="20% - Акцент3 19" xfId="453"/>
    <cellStyle name="20% - Акцент3 2" xfId="49"/>
    <cellStyle name="20% — акцент3 2" xfId="553"/>
    <cellStyle name="20% - Акцент3 2 2" xfId="173"/>
    <cellStyle name="20% - Акцент3 2 3" xfId="174"/>
    <cellStyle name="20% - Акцент3 2 4" xfId="175"/>
    <cellStyle name="20% - Акцент3 2 5" xfId="176"/>
    <cellStyle name="20% - Акцент3 2 6" xfId="177"/>
    <cellStyle name="20% - Акцент3 2 7" xfId="178"/>
    <cellStyle name="20% - Акцент3 2 8" xfId="454"/>
    <cellStyle name="20% - Акцент3 20" xfId="455"/>
    <cellStyle name="20% - Акцент3 21" xfId="456"/>
    <cellStyle name="20% - Акцент3 22" xfId="457"/>
    <cellStyle name="20% - Акцент3 3" xfId="61"/>
    <cellStyle name="20% - Акцент3 3 2" xfId="179"/>
    <cellStyle name="20% - Акцент3 3 3" xfId="180"/>
    <cellStyle name="20% - Акцент3 3 4" xfId="181"/>
    <cellStyle name="20% - Акцент3 3 5" xfId="182"/>
    <cellStyle name="20% - Акцент3 3 6" xfId="183"/>
    <cellStyle name="20% - Акцент3 3 7" xfId="458"/>
    <cellStyle name="20% - Акцент3 4" xfId="69"/>
    <cellStyle name="20% - Акцент3 4 2" xfId="184"/>
    <cellStyle name="20% - Акцент3 4 3" xfId="185"/>
    <cellStyle name="20% - Акцент3 4 4" xfId="186"/>
    <cellStyle name="20% - Акцент3 4 5" xfId="187"/>
    <cellStyle name="20% - Акцент3 4 6" xfId="188"/>
    <cellStyle name="20% - Акцент3 4 7" xfId="459"/>
    <cellStyle name="20% - Акцент3 5" xfId="189"/>
    <cellStyle name="20% - Акцент3 6" xfId="190"/>
    <cellStyle name="20% - Акцент3 7" xfId="191"/>
    <cellStyle name="20% - Акцент3 8" xfId="192"/>
    <cellStyle name="20% - Акцент3 9" xfId="193"/>
    <cellStyle name="20% - Акцент4" xfId="31" builtinId="42" customBuiltin="1"/>
    <cellStyle name="20% - Акцент4 10" xfId="194"/>
    <cellStyle name="20% - Акцент4 11" xfId="195"/>
    <cellStyle name="20% - Акцент4 12" xfId="196"/>
    <cellStyle name="20% - Акцент4 13" xfId="197"/>
    <cellStyle name="20% - Акцент4 14" xfId="198"/>
    <cellStyle name="20% - Акцент4 15" xfId="199"/>
    <cellStyle name="20% - Акцент4 16" xfId="460"/>
    <cellStyle name="20% - Акцент4 17" xfId="461"/>
    <cellStyle name="20% - Акцент4 18" xfId="462"/>
    <cellStyle name="20% - Акцент4 19" xfId="463"/>
    <cellStyle name="20% - Акцент4 2" xfId="52"/>
    <cellStyle name="20% — акцент4 2" xfId="554"/>
    <cellStyle name="20% - Акцент4 2 2" xfId="200"/>
    <cellStyle name="20% - Акцент4 2 3" xfId="201"/>
    <cellStyle name="20% - Акцент4 2 4" xfId="202"/>
    <cellStyle name="20% - Акцент4 2 5" xfId="203"/>
    <cellStyle name="20% - Акцент4 2 6" xfId="204"/>
    <cellStyle name="20% - Акцент4 2 7" xfId="205"/>
    <cellStyle name="20% - Акцент4 2 8" xfId="464"/>
    <cellStyle name="20% - Акцент4 20" xfId="465"/>
    <cellStyle name="20% - Акцент4 21" xfId="466"/>
    <cellStyle name="20% - Акцент4 22" xfId="467"/>
    <cellStyle name="20% - Акцент4 3" xfId="60"/>
    <cellStyle name="20% - Акцент4 3 2" xfId="206"/>
    <cellStyle name="20% - Акцент4 3 3" xfId="207"/>
    <cellStyle name="20% - Акцент4 3 4" xfId="208"/>
    <cellStyle name="20% - Акцент4 3 5" xfId="209"/>
    <cellStyle name="20% - Акцент4 3 6" xfId="210"/>
    <cellStyle name="20% - Акцент4 3 7" xfId="468"/>
    <cellStyle name="20% - Акцент4 4" xfId="71"/>
    <cellStyle name="20% - Акцент4 4 2" xfId="211"/>
    <cellStyle name="20% - Акцент4 4 3" xfId="212"/>
    <cellStyle name="20% - Акцент4 4 4" xfId="213"/>
    <cellStyle name="20% - Акцент4 4 5" xfId="214"/>
    <cellStyle name="20% - Акцент4 4 6" xfId="215"/>
    <cellStyle name="20% - Акцент4 4 7" xfId="469"/>
    <cellStyle name="20% - Акцент4 5" xfId="216"/>
    <cellStyle name="20% - Акцент4 6" xfId="217"/>
    <cellStyle name="20% - Акцент4 7" xfId="218"/>
    <cellStyle name="20% - Акцент4 8" xfId="219"/>
    <cellStyle name="20% - Акцент4 9" xfId="220"/>
    <cellStyle name="20% - Акцент5" xfId="35" builtinId="46" customBuiltin="1"/>
    <cellStyle name="20% - Акцент5 10" xfId="221"/>
    <cellStyle name="20% - Акцент5 11" xfId="222"/>
    <cellStyle name="20% - Акцент5 12" xfId="223"/>
    <cellStyle name="20% - Акцент5 13" xfId="224"/>
    <cellStyle name="20% - Акцент5 14" xfId="225"/>
    <cellStyle name="20% - Акцент5 15" xfId="470"/>
    <cellStyle name="20% - Акцент5 16" xfId="471"/>
    <cellStyle name="20% - Акцент5 17" xfId="472"/>
    <cellStyle name="20% - Акцент5 18" xfId="473"/>
    <cellStyle name="20% - Акцент5 19" xfId="474"/>
    <cellStyle name="20% - Акцент5 2" xfId="54"/>
    <cellStyle name="20% — акцент5 2" xfId="555"/>
    <cellStyle name="20% - Акцент5 2 2" xfId="226"/>
    <cellStyle name="20% - Акцент5 2 3" xfId="227"/>
    <cellStyle name="20% - Акцент5 2 4" xfId="228"/>
    <cellStyle name="20% - Акцент5 2 5" xfId="229"/>
    <cellStyle name="20% - Акцент5 2 6" xfId="230"/>
    <cellStyle name="20% - Акцент5 2 7" xfId="231"/>
    <cellStyle name="20% - Акцент5 2 8" xfId="475"/>
    <cellStyle name="20% - Акцент5 20" xfId="476"/>
    <cellStyle name="20% - Акцент5 21" xfId="477"/>
    <cellStyle name="20% - Акцент5 3" xfId="73"/>
    <cellStyle name="20% - Акцент5 3 2" xfId="232"/>
    <cellStyle name="20% - Акцент5 3 3" xfId="233"/>
    <cellStyle name="20% - Акцент5 3 4" xfId="234"/>
    <cellStyle name="20% - Акцент5 3 5" xfId="235"/>
    <cellStyle name="20% - Акцент5 3 6" xfId="236"/>
    <cellStyle name="20% - Акцент5 3 7" xfId="478"/>
    <cellStyle name="20% - Акцент5 4" xfId="237"/>
    <cellStyle name="20% - Акцент5 5" xfId="238"/>
    <cellStyle name="20% - Акцент5 6" xfId="239"/>
    <cellStyle name="20% - Акцент5 7" xfId="240"/>
    <cellStyle name="20% - Акцент5 8" xfId="241"/>
    <cellStyle name="20% - Акцент5 9" xfId="242"/>
    <cellStyle name="20% - Акцент6" xfId="39" builtinId="50" customBuiltin="1"/>
    <cellStyle name="20% - Акцент6 10" xfId="243"/>
    <cellStyle name="20% - Акцент6 11" xfId="244"/>
    <cellStyle name="20% - Акцент6 12" xfId="245"/>
    <cellStyle name="20% - Акцент6 13" xfId="246"/>
    <cellStyle name="20% - Акцент6 14" xfId="247"/>
    <cellStyle name="20% - Акцент6 15" xfId="479"/>
    <cellStyle name="20% - Акцент6 16" xfId="480"/>
    <cellStyle name="20% - Акцент6 17" xfId="481"/>
    <cellStyle name="20% - Акцент6 18" xfId="482"/>
    <cellStyle name="20% - Акцент6 19" xfId="483"/>
    <cellStyle name="20% - Акцент6 2" xfId="57"/>
    <cellStyle name="20% — акцент6 2" xfId="556"/>
    <cellStyle name="20% - Акцент6 2 2" xfId="248"/>
    <cellStyle name="20% - Акцент6 2 3" xfId="249"/>
    <cellStyle name="20% - Акцент6 2 4" xfId="250"/>
    <cellStyle name="20% - Акцент6 2 5" xfId="251"/>
    <cellStyle name="20% - Акцент6 2 6" xfId="252"/>
    <cellStyle name="20% - Акцент6 2 7" xfId="253"/>
    <cellStyle name="20% - Акцент6 2 8" xfId="484"/>
    <cellStyle name="20% - Акцент6 20" xfId="485"/>
    <cellStyle name="20% - Акцент6 21" xfId="486"/>
    <cellStyle name="20% - Акцент6 3" xfId="75"/>
    <cellStyle name="20% - Акцент6 3 2" xfId="254"/>
    <cellStyle name="20% - Акцент6 3 3" xfId="255"/>
    <cellStyle name="20% - Акцент6 3 4" xfId="256"/>
    <cellStyle name="20% - Акцент6 3 5" xfId="257"/>
    <cellStyle name="20% - Акцент6 3 6" xfId="258"/>
    <cellStyle name="20% - Акцент6 3 7" xfId="487"/>
    <cellStyle name="20% - Акцент6 4" xfId="259"/>
    <cellStyle name="20% - Акцент6 5" xfId="260"/>
    <cellStyle name="20% - Акцент6 6" xfId="261"/>
    <cellStyle name="20% - Акцент6 7" xfId="262"/>
    <cellStyle name="20% - Акцент6 8" xfId="263"/>
    <cellStyle name="20% - Акцент6 9" xfId="264"/>
    <cellStyle name="40% - Акцент1" xfId="20" builtinId="31" customBuiltin="1"/>
    <cellStyle name="40% - Акцент1 10" xfId="265"/>
    <cellStyle name="40% - Акцент1 11" xfId="266"/>
    <cellStyle name="40% - Акцент1 12" xfId="267"/>
    <cellStyle name="40% - Акцент1 13" xfId="268"/>
    <cellStyle name="40% - Акцент1 14" xfId="269"/>
    <cellStyle name="40% - Акцент1 15" xfId="488"/>
    <cellStyle name="40% - Акцент1 16" xfId="489"/>
    <cellStyle name="40% - Акцент1 17" xfId="490"/>
    <cellStyle name="40% - Акцент1 18" xfId="491"/>
    <cellStyle name="40% - Акцент1 19" xfId="492"/>
    <cellStyle name="40% - Акцент1 2" xfId="45"/>
    <cellStyle name="40% — акцент1 2" xfId="557"/>
    <cellStyle name="40% - Акцент1 2 2" xfId="270"/>
    <cellStyle name="40% - Акцент1 2 3" xfId="271"/>
    <cellStyle name="40% - Акцент1 2 4" xfId="272"/>
    <cellStyle name="40% - Акцент1 2 5" xfId="273"/>
    <cellStyle name="40% - Акцент1 2 6" xfId="274"/>
    <cellStyle name="40% - Акцент1 2 7" xfId="275"/>
    <cellStyle name="40% - Акцент1 2 8" xfId="493"/>
    <cellStyle name="40% - Акцент1 20" xfId="494"/>
    <cellStyle name="40% - Акцент1 21" xfId="495"/>
    <cellStyle name="40% - Акцент1 3" xfId="66"/>
    <cellStyle name="40% - Акцент1 3 2" xfId="276"/>
    <cellStyle name="40% - Акцент1 3 3" xfId="277"/>
    <cellStyle name="40% - Акцент1 3 4" xfId="278"/>
    <cellStyle name="40% - Акцент1 3 5" xfId="279"/>
    <cellStyle name="40% - Акцент1 3 6" xfId="280"/>
    <cellStyle name="40% - Акцент1 3 7" xfId="496"/>
    <cellStyle name="40% - Акцент1 4" xfId="281"/>
    <cellStyle name="40% - Акцент1 5" xfId="282"/>
    <cellStyle name="40% - Акцент1 6" xfId="283"/>
    <cellStyle name="40% - Акцент1 7" xfId="284"/>
    <cellStyle name="40% - Акцент1 8" xfId="285"/>
    <cellStyle name="40% - Акцент1 9" xfId="286"/>
    <cellStyle name="40% - Акцент2" xfId="24" builtinId="35" customBuiltin="1"/>
    <cellStyle name="40% - Акцент2 10" xfId="287"/>
    <cellStyle name="40% - Акцент2 11" xfId="288"/>
    <cellStyle name="40% - Акцент2 12" xfId="289"/>
    <cellStyle name="40% - Акцент2 13" xfId="290"/>
    <cellStyle name="40% - Акцент2 14" xfId="291"/>
    <cellStyle name="40% - Акцент2 15" xfId="497"/>
    <cellStyle name="40% - Акцент2 16" xfId="498"/>
    <cellStyle name="40% - Акцент2 17" xfId="499"/>
    <cellStyle name="40% - Акцент2 18" xfId="500"/>
    <cellStyle name="40% - Акцент2 19" xfId="501"/>
    <cellStyle name="40% - Акцент2 2" xfId="47"/>
    <cellStyle name="40% — акцент2 2" xfId="558"/>
    <cellStyle name="40% - Акцент2 2 2" xfId="292"/>
    <cellStyle name="40% - Акцент2 2 3" xfId="293"/>
    <cellStyle name="40% - Акцент2 2 4" xfId="294"/>
    <cellStyle name="40% - Акцент2 2 5" xfId="295"/>
    <cellStyle name="40% - Акцент2 2 6" xfId="296"/>
    <cellStyle name="40% - Акцент2 2 7" xfId="297"/>
    <cellStyle name="40% - Акцент2 2 8" xfId="502"/>
    <cellStyle name="40% - Акцент2 20" xfId="503"/>
    <cellStyle name="40% - Акцент2 21" xfId="504"/>
    <cellStyle name="40% - Акцент2 3" xfId="68"/>
    <cellStyle name="40% - Акцент2 3 2" xfId="298"/>
    <cellStyle name="40% - Акцент2 3 3" xfId="299"/>
    <cellStyle name="40% - Акцент2 3 4" xfId="300"/>
    <cellStyle name="40% - Акцент2 3 5" xfId="301"/>
    <cellStyle name="40% - Акцент2 3 6" xfId="302"/>
    <cellStyle name="40% - Акцент2 3 7" xfId="505"/>
    <cellStyle name="40% - Акцент2 4" xfId="303"/>
    <cellStyle name="40% - Акцент2 5" xfId="304"/>
    <cellStyle name="40% - Акцент2 6" xfId="305"/>
    <cellStyle name="40% - Акцент2 7" xfId="306"/>
    <cellStyle name="40% - Акцент2 8" xfId="307"/>
    <cellStyle name="40% - Акцент2 9" xfId="308"/>
    <cellStyle name="40% - Акцент3" xfId="28" builtinId="39" customBuiltin="1"/>
    <cellStyle name="40% - Акцент3 10" xfId="309"/>
    <cellStyle name="40% - Акцент3 11" xfId="310"/>
    <cellStyle name="40% - Акцент3 12" xfId="311"/>
    <cellStyle name="40% - Акцент3 13" xfId="312"/>
    <cellStyle name="40% - Акцент3 14" xfId="313"/>
    <cellStyle name="40% - Акцент3 15" xfId="314"/>
    <cellStyle name="40% - Акцент3 16" xfId="506"/>
    <cellStyle name="40% - Акцент3 17" xfId="507"/>
    <cellStyle name="40% - Акцент3 18" xfId="508"/>
    <cellStyle name="40% - Акцент3 19" xfId="509"/>
    <cellStyle name="40% - Акцент3 2" xfId="50"/>
    <cellStyle name="40% — акцент3 2" xfId="559"/>
    <cellStyle name="40% - Акцент3 2 2" xfId="315"/>
    <cellStyle name="40% - Акцент3 2 3" xfId="316"/>
    <cellStyle name="40% - Акцент3 2 4" xfId="317"/>
    <cellStyle name="40% - Акцент3 2 5" xfId="318"/>
    <cellStyle name="40% - Акцент3 2 6" xfId="319"/>
    <cellStyle name="40% - Акцент3 2 7" xfId="320"/>
    <cellStyle name="40% - Акцент3 2 8" xfId="510"/>
    <cellStyle name="40% - Акцент3 20" xfId="511"/>
    <cellStyle name="40% - Акцент3 21" xfId="512"/>
    <cellStyle name="40% - Акцент3 22" xfId="513"/>
    <cellStyle name="40% - Акцент3 3" xfId="59"/>
    <cellStyle name="40% - Акцент3 3 2" xfId="321"/>
    <cellStyle name="40% - Акцент3 3 3" xfId="322"/>
    <cellStyle name="40% - Акцент3 3 4" xfId="323"/>
    <cellStyle name="40% - Акцент3 3 5" xfId="324"/>
    <cellStyle name="40% - Акцент3 3 6" xfId="325"/>
    <cellStyle name="40% - Акцент3 3 7" xfId="514"/>
    <cellStyle name="40% - Акцент3 4" xfId="70"/>
    <cellStyle name="40% - Акцент3 4 2" xfId="326"/>
    <cellStyle name="40% - Акцент3 4 3" xfId="327"/>
    <cellStyle name="40% - Акцент3 4 4" xfId="328"/>
    <cellStyle name="40% - Акцент3 4 5" xfId="329"/>
    <cellStyle name="40% - Акцент3 4 6" xfId="330"/>
    <cellStyle name="40% - Акцент3 4 7" xfId="515"/>
    <cellStyle name="40% - Акцент3 5" xfId="331"/>
    <cellStyle name="40% - Акцент3 6" xfId="332"/>
    <cellStyle name="40% - Акцент3 7" xfId="333"/>
    <cellStyle name="40% - Акцент3 8" xfId="334"/>
    <cellStyle name="40% - Акцент3 9" xfId="335"/>
    <cellStyle name="40% - Акцент4" xfId="32" builtinId="43" customBuiltin="1"/>
    <cellStyle name="40% - Акцент4 10" xfId="336"/>
    <cellStyle name="40% - Акцент4 11" xfId="337"/>
    <cellStyle name="40% - Акцент4 12" xfId="338"/>
    <cellStyle name="40% - Акцент4 13" xfId="339"/>
    <cellStyle name="40% - Акцент4 14" xfId="340"/>
    <cellStyle name="40% - Акцент4 15" xfId="516"/>
    <cellStyle name="40% - Акцент4 16" xfId="517"/>
    <cellStyle name="40% - Акцент4 17" xfId="518"/>
    <cellStyle name="40% - Акцент4 18" xfId="519"/>
    <cellStyle name="40% - Акцент4 19" xfId="520"/>
    <cellStyle name="40% - Акцент4 2" xfId="53"/>
    <cellStyle name="40% — акцент4 2" xfId="560"/>
    <cellStyle name="40% - Акцент4 2 2" xfId="341"/>
    <cellStyle name="40% - Акцент4 2 3" xfId="342"/>
    <cellStyle name="40% - Акцент4 2 4" xfId="343"/>
    <cellStyle name="40% - Акцент4 2 5" xfId="344"/>
    <cellStyle name="40% - Акцент4 2 6" xfId="345"/>
    <cellStyle name="40% - Акцент4 2 7" xfId="346"/>
    <cellStyle name="40% - Акцент4 2 8" xfId="521"/>
    <cellStyle name="40% - Акцент4 20" xfId="522"/>
    <cellStyle name="40% - Акцент4 21" xfId="523"/>
    <cellStyle name="40% - Акцент4 3" xfId="72"/>
    <cellStyle name="40% - Акцент4 3 2" xfId="347"/>
    <cellStyle name="40% - Акцент4 3 3" xfId="348"/>
    <cellStyle name="40% - Акцент4 3 4" xfId="349"/>
    <cellStyle name="40% - Акцент4 3 5" xfId="350"/>
    <cellStyle name="40% - Акцент4 3 6" xfId="351"/>
    <cellStyle name="40% - Акцент4 3 7" xfId="524"/>
    <cellStyle name="40% - Акцент4 4" xfId="352"/>
    <cellStyle name="40% - Акцент4 5" xfId="353"/>
    <cellStyle name="40% - Акцент4 6" xfId="354"/>
    <cellStyle name="40% - Акцент4 7" xfId="355"/>
    <cellStyle name="40% - Акцент4 8" xfId="356"/>
    <cellStyle name="40% - Акцент4 9" xfId="357"/>
    <cellStyle name="40% - Акцент5" xfId="36" builtinId="47" customBuiltin="1"/>
    <cellStyle name="40% - Акцент5 10" xfId="358"/>
    <cellStyle name="40% - Акцент5 11" xfId="359"/>
    <cellStyle name="40% - Акцент5 12" xfId="360"/>
    <cellStyle name="40% - Акцент5 13" xfId="361"/>
    <cellStyle name="40% - Акцент5 14" xfId="362"/>
    <cellStyle name="40% - Акцент5 15" xfId="525"/>
    <cellStyle name="40% - Акцент5 16" xfId="526"/>
    <cellStyle name="40% - Акцент5 17" xfId="527"/>
    <cellStyle name="40% - Акцент5 18" xfId="528"/>
    <cellStyle name="40% - Акцент5 19" xfId="529"/>
    <cellStyle name="40% - Акцент5 2" xfId="55"/>
    <cellStyle name="40% — акцент5 2" xfId="561"/>
    <cellStyle name="40% - Акцент5 2 2" xfId="363"/>
    <cellStyle name="40% - Акцент5 2 3" xfId="364"/>
    <cellStyle name="40% - Акцент5 2 4" xfId="365"/>
    <cellStyle name="40% - Акцент5 2 5" xfId="366"/>
    <cellStyle name="40% - Акцент5 2 6" xfId="367"/>
    <cellStyle name="40% - Акцент5 2 7" xfId="368"/>
    <cellStyle name="40% - Акцент5 2 8" xfId="530"/>
    <cellStyle name="40% - Акцент5 20" xfId="531"/>
    <cellStyle name="40% - Акцент5 21" xfId="532"/>
    <cellStyle name="40% - Акцент5 3" xfId="74"/>
    <cellStyle name="40% - Акцент5 3 2" xfId="369"/>
    <cellStyle name="40% - Акцент5 3 3" xfId="370"/>
    <cellStyle name="40% - Акцент5 3 4" xfId="371"/>
    <cellStyle name="40% - Акцент5 3 5" xfId="372"/>
    <cellStyle name="40% - Акцент5 3 6" xfId="373"/>
    <cellStyle name="40% - Акцент5 3 7" xfId="533"/>
    <cellStyle name="40% - Акцент5 4" xfId="374"/>
    <cellStyle name="40% - Акцент5 5" xfId="375"/>
    <cellStyle name="40% - Акцент5 6" xfId="376"/>
    <cellStyle name="40% - Акцент5 7" xfId="377"/>
    <cellStyle name="40% - Акцент5 8" xfId="378"/>
    <cellStyle name="40% - Акцент5 9" xfId="379"/>
    <cellStyle name="40% - Акцент6" xfId="40" builtinId="51" customBuiltin="1"/>
    <cellStyle name="40% - Акцент6 10" xfId="380"/>
    <cellStyle name="40% - Акцент6 11" xfId="381"/>
    <cellStyle name="40% - Акцент6 12" xfId="382"/>
    <cellStyle name="40% - Акцент6 13" xfId="383"/>
    <cellStyle name="40% - Акцент6 14" xfId="384"/>
    <cellStyle name="40% - Акцент6 15" xfId="534"/>
    <cellStyle name="40% - Акцент6 16" xfId="535"/>
    <cellStyle name="40% - Акцент6 17" xfId="536"/>
    <cellStyle name="40% - Акцент6 18" xfId="537"/>
    <cellStyle name="40% - Акцент6 19" xfId="538"/>
    <cellStyle name="40% - Акцент6 2" xfId="58"/>
    <cellStyle name="40% — акцент6 2" xfId="562"/>
    <cellStyle name="40% - Акцент6 2 2" xfId="385"/>
    <cellStyle name="40% - Акцент6 2 3" xfId="386"/>
    <cellStyle name="40% - Акцент6 2 4" xfId="387"/>
    <cellStyle name="40% - Акцент6 2 5" xfId="388"/>
    <cellStyle name="40% - Акцент6 2 6" xfId="389"/>
    <cellStyle name="40% - Акцент6 2 7" xfId="390"/>
    <cellStyle name="40% - Акцент6 2 8" xfId="539"/>
    <cellStyle name="40% - Акцент6 20" xfId="540"/>
    <cellStyle name="40% - Акцент6 21" xfId="541"/>
    <cellStyle name="40% - Акцент6 3" xfId="76"/>
    <cellStyle name="40% - Акцент6 3 2" xfId="391"/>
    <cellStyle name="40% - Акцент6 3 3" xfId="392"/>
    <cellStyle name="40% - Акцент6 3 4" xfId="393"/>
    <cellStyle name="40% - Акцент6 3 5" xfId="394"/>
    <cellStyle name="40% - Акцент6 3 6" xfId="395"/>
    <cellStyle name="40% - Акцент6 3 7" xfId="542"/>
    <cellStyle name="40% - Акцент6 4" xfId="396"/>
    <cellStyle name="40% - Акцент6 5" xfId="397"/>
    <cellStyle name="40% - Акцент6 6" xfId="398"/>
    <cellStyle name="40% - Акцент6 7" xfId="399"/>
    <cellStyle name="40% - Акцент6 8" xfId="400"/>
    <cellStyle name="40% - Акцент6 9" xfId="40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3 2" xfId="48"/>
    <cellStyle name="60% - Акцент3 2 2" xfId="402"/>
    <cellStyle name="60% - Акцент4" xfId="33" builtinId="44" customBuiltin="1"/>
    <cellStyle name="60% - Акцент4 2" xfId="51"/>
    <cellStyle name="60% - Акцент4 2 2" xfId="403"/>
    <cellStyle name="60% - Акцент5" xfId="37" builtinId="48" customBuiltin="1"/>
    <cellStyle name="60% - Акцент6" xfId="41" builtinId="52" customBuiltin="1"/>
    <cellStyle name="60% - Акцент6 2" xfId="56"/>
    <cellStyle name="60% - Акцент6 2 2" xfId="404"/>
    <cellStyle name="Excel Built-in Normal" xfId="81"/>
    <cellStyle name="Excel Built-in Normal 2" xfId="82"/>
    <cellStyle name="Normal_ICD10" xfId="8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10" xfId="84"/>
    <cellStyle name="Обычный 11" xfId="85"/>
    <cellStyle name="Обычный 12" xfId="86"/>
    <cellStyle name="Обычный 13" xfId="87"/>
    <cellStyle name="Обычный 14" xfId="88"/>
    <cellStyle name="Обычный 15" xfId="89"/>
    <cellStyle name="Обычный 15 2" xfId="90"/>
    <cellStyle name="Обычный 16" xfId="91"/>
    <cellStyle name="Обычный 17" xfId="92"/>
    <cellStyle name="Обычный 18" xfId="93"/>
    <cellStyle name="Обычный 19" xfId="79"/>
    <cellStyle name="Обычный 2" xfId="77"/>
    <cellStyle name="Обычный 2 2" xfId="94"/>
    <cellStyle name="Обычный 2 2 2" xfId="95"/>
    <cellStyle name="Обычный 2 3" xfId="96"/>
    <cellStyle name="Обычный 2 4" xfId="97"/>
    <cellStyle name="Обычный 2 5" xfId="80"/>
    <cellStyle name="Обычный 2 6" xfId="112"/>
    <cellStyle name="Обычный 3" xfId="98"/>
    <cellStyle name="Обычный 3 2" xfId="99"/>
    <cellStyle name="Обычный 3 2 2" xfId="100"/>
    <cellStyle name="Обычный 3 3" xfId="101"/>
    <cellStyle name="Обычный 4" xfId="102"/>
    <cellStyle name="Обычный 4 2" xfId="103"/>
    <cellStyle name="Обычный 4 3" xfId="104"/>
    <cellStyle name="Обычный 5" xfId="105"/>
    <cellStyle name="Обычный 6" xfId="106"/>
    <cellStyle name="Обычный 7" xfId="107"/>
    <cellStyle name="Обычный 8" xfId="108"/>
    <cellStyle name="Обычный 8 2" xfId="109"/>
    <cellStyle name="Обычный 9" xfId="110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10" xfId="405"/>
    <cellStyle name="Примечание 11" xfId="406"/>
    <cellStyle name="Примечание 12" xfId="407"/>
    <cellStyle name="Примечание 13" xfId="408"/>
    <cellStyle name="Примечание 14" xfId="409"/>
    <cellStyle name="Примечание 15" xfId="410"/>
    <cellStyle name="Примечание 16" xfId="543"/>
    <cellStyle name="Примечание 17" xfId="544"/>
    <cellStyle name="Примечание 18" xfId="545"/>
    <cellStyle name="Примечание 19" xfId="546"/>
    <cellStyle name="Примечание 2" xfId="43"/>
    <cellStyle name="Примечание 2 2" xfId="411"/>
    <cellStyle name="Примечание 2 3" xfId="412"/>
    <cellStyle name="Примечание 2 4" xfId="413"/>
    <cellStyle name="Примечание 2 5" xfId="414"/>
    <cellStyle name="Примечание 2 6" xfId="415"/>
    <cellStyle name="Примечание 2 7" xfId="416"/>
    <cellStyle name="Примечание 2 8" xfId="547"/>
    <cellStyle name="Примечание 20" xfId="548"/>
    <cellStyle name="Примечание 21" xfId="549"/>
    <cellStyle name="Примечание 22" xfId="563"/>
    <cellStyle name="Примечание 3" xfId="42"/>
    <cellStyle name="Примечание 3 2" xfId="417"/>
    <cellStyle name="Примечание 4" xfId="64"/>
    <cellStyle name="Примечание 4 2" xfId="418"/>
    <cellStyle name="Примечание 4 3" xfId="419"/>
    <cellStyle name="Примечание 4 4" xfId="420"/>
    <cellStyle name="Примечание 4 5" xfId="421"/>
    <cellStyle name="Примечание 4 6" xfId="422"/>
    <cellStyle name="Примечание 4 7" xfId="550"/>
    <cellStyle name="Примечание 5" xfId="423"/>
    <cellStyle name="Примечание 6" xfId="424"/>
    <cellStyle name="Примечание 7" xfId="425"/>
    <cellStyle name="Примечание 8" xfId="426"/>
    <cellStyle name="Примечание 9" xfId="427"/>
    <cellStyle name="Процентный 2" xfId="111"/>
    <cellStyle name="Связанная ячейка" xfId="12" builtinId="24" customBuiltin="1"/>
    <cellStyle name="Текст предупреждения" xfId="14" builtinId="11" customBuiltin="1"/>
    <cellStyle name="Финансовый 2" xfId="78"/>
    <cellStyle name="Финансовый 2 2" xfId="428"/>
    <cellStyle name="Финансовый 3" xfId="429"/>
    <cellStyle name="Хороший" xfId="6" builtinId="26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173</xdr:row>
      <xdr:rowOff>120650</xdr:rowOff>
    </xdr:from>
    <xdr:ext cx="914400" cy="264560"/>
    <xdr:sp macro="" textlink="">
      <xdr:nvSpPr>
        <xdr:cNvPr id="2" name="TextBox 1"/>
        <xdr:cNvSpPr txBox="1"/>
      </xdr:nvSpPr>
      <xdr:spPr>
        <a:xfrm>
          <a:off x="5295900" y="41001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173</xdr:row>
      <xdr:rowOff>120650</xdr:rowOff>
    </xdr:from>
    <xdr:ext cx="914400" cy="264560"/>
    <xdr:sp macro="" textlink="">
      <xdr:nvSpPr>
        <xdr:cNvPr id="3" name="TextBox 2"/>
        <xdr:cNvSpPr txBox="1"/>
      </xdr:nvSpPr>
      <xdr:spPr>
        <a:xfrm>
          <a:off x="5295900" y="41001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173</xdr:row>
      <xdr:rowOff>120650</xdr:rowOff>
    </xdr:from>
    <xdr:ext cx="914400" cy="264560"/>
    <xdr:sp macro="" textlink="">
      <xdr:nvSpPr>
        <xdr:cNvPr id="4" name="TextBox 3"/>
        <xdr:cNvSpPr txBox="1"/>
      </xdr:nvSpPr>
      <xdr:spPr>
        <a:xfrm>
          <a:off x="5295900" y="41001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173</xdr:row>
      <xdr:rowOff>120650</xdr:rowOff>
    </xdr:from>
    <xdr:ext cx="914400" cy="264560"/>
    <xdr:sp macro="" textlink="">
      <xdr:nvSpPr>
        <xdr:cNvPr id="5" name="TextBox 4"/>
        <xdr:cNvSpPr txBox="1"/>
      </xdr:nvSpPr>
      <xdr:spPr>
        <a:xfrm>
          <a:off x="5295900" y="41001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bln/AppData/Roaming/Microsoft/Excel/&#1057;&#1090;&#1086;&#1080;&#1084;&#1086;&#1089;&#1090;&#1100;%20&#1072;&#1084;&#1087;%20&#1087;&#1086;&#1076;&#1091;&#1096;%2025.01.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МП подуш"/>
      <sheetName val="Шаблон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11"/>
  <sheetViews>
    <sheetView tabSelected="1" view="pageBreakPreview" zoomScale="90" zoomScaleNormal="80" zoomScaleSheetLayoutView="90" workbookViewId="0">
      <pane xSplit="5" ySplit="7" topLeftCell="F8" activePane="bottomRight" state="frozen"/>
      <selection pane="topRight" activeCell="F1" sqref="F1"/>
      <selection pane="bottomLeft" activeCell="A7" sqref="A7"/>
      <selection pane="bottomRight" activeCell="A3" sqref="A3:N3"/>
    </sheetView>
  </sheetViews>
  <sheetFormatPr defaultRowHeight="15.75"/>
  <cols>
    <col min="1" max="1" width="4.5703125" style="2" customWidth="1"/>
    <col min="2" max="2" width="20.85546875" style="28" customWidth="1"/>
    <col min="3" max="3" width="16.5703125" style="28" customWidth="1"/>
    <col min="4" max="4" width="4.7109375" style="28" customWidth="1"/>
    <col min="5" max="5" width="19.28515625" style="39" customWidth="1"/>
    <col min="6" max="6" width="13.42578125" style="40" customWidth="1"/>
    <col min="7" max="7" width="14.28515625" style="40" customWidth="1"/>
    <col min="8" max="8" width="12" style="40" customWidth="1"/>
    <col min="9" max="9" width="12.7109375" style="40" customWidth="1"/>
    <col min="10" max="10" width="14" style="40" customWidth="1"/>
    <col min="11" max="11" width="16.42578125" style="2" customWidth="1"/>
    <col min="12" max="12" width="17.5703125" style="2" customWidth="1"/>
    <col min="13" max="13" width="14" style="73" customWidth="1"/>
    <col min="14" max="14" width="9.140625" style="2"/>
    <col min="15" max="15" width="16.140625" style="2" customWidth="1"/>
    <col min="16" max="16" width="11.28515625" style="2" bestFit="1" customWidth="1"/>
    <col min="17" max="16384" width="9.140625" style="2"/>
  </cols>
  <sheetData>
    <row r="1" spans="1:19" ht="46.5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143" t="s">
        <v>294</v>
      </c>
      <c r="L1" s="143"/>
      <c r="M1" s="143"/>
      <c r="N1" s="143"/>
      <c r="O1" s="1"/>
    </row>
    <row r="2" spans="1:19" ht="18.75" customHeight="1">
      <c r="A2" s="126" t="s">
        <v>349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"/>
    </row>
    <row r="3" spans="1:19" ht="18.75" customHeight="1">
      <c r="A3" s="126" t="s">
        <v>348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"/>
    </row>
    <row r="4" spans="1:19" ht="25.5" customHeight="1">
      <c r="A4" s="127" t="s">
        <v>286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</row>
    <row r="5" spans="1:19" ht="25.5" customHeight="1">
      <c r="A5" s="124" t="s">
        <v>41</v>
      </c>
      <c r="B5" s="128" t="s">
        <v>1</v>
      </c>
      <c r="C5" s="129"/>
      <c r="D5" s="130"/>
      <c r="E5" s="128" t="s">
        <v>276</v>
      </c>
      <c r="F5" s="134" t="s">
        <v>0</v>
      </c>
      <c r="G5" s="136" t="s">
        <v>298</v>
      </c>
      <c r="H5" s="138" t="s">
        <v>299</v>
      </c>
      <c r="I5" s="139"/>
      <c r="J5" s="140"/>
      <c r="K5" s="123" t="s">
        <v>283</v>
      </c>
      <c r="L5" s="124" t="s">
        <v>277</v>
      </c>
      <c r="M5" s="125" t="s">
        <v>278</v>
      </c>
      <c r="N5" s="124" t="s">
        <v>279</v>
      </c>
    </row>
    <row r="6" spans="1:19" ht="54" customHeight="1">
      <c r="A6" s="124"/>
      <c r="B6" s="131"/>
      <c r="C6" s="132"/>
      <c r="D6" s="133"/>
      <c r="E6" s="131"/>
      <c r="F6" s="135"/>
      <c r="G6" s="137"/>
      <c r="H6" s="74" t="s">
        <v>300</v>
      </c>
      <c r="I6" s="74" t="s">
        <v>301</v>
      </c>
      <c r="J6" s="74" t="s">
        <v>302</v>
      </c>
      <c r="K6" s="123"/>
      <c r="L6" s="124"/>
      <c r="M6" s="125"/>
      <c r="N6" s="124"/>
      <c r="S6" s="76"/>
    </row>
    <row r="7" spans="1:19" ht="16.5" customHeight="1">
      <c r="A7" s="62" t="s">
        <v>273</v>
      </c>
      <c r="B7" s="3" t="s">
        <v>274</v>
      </c>
      <c r="C7" s="4" t="s">
        <v>275</v>
      </c>
      <c r="D7" s="62">
        <v>1</v>
      </c>
      <c r="E7" s="3">
        <v>2</v>
      </c>
      <c r="F7" s="4">
        <v>3</v>
      </c>
      <c r="G7" s="63">
        <v>4</v>
      </c>
      <c r="H7" s="63">
        <v>5</v>
      </c>
      <c r="I7" s="63">
        <v>6</v>
      </c>
      <c r="J7" s="63">
        <v>7</v>
      </c>
      <c r="K7" s="62">
        <v>8</v>
      </c>
      <c r="L7" s="62" t="s">
        <v>303</v>
      </c>
      <c r="M7" s="72" t="s">
        <v>304</v>
      </c>
      <c r="N7" s="56">
        <v>11</v>
      </c>
    </row>
    <row r="8" spans="1:19" s="37" customFormat="1" ht="61.5" customHeight="1">
      <c r="A8" s="30">
        <v>1</v>
      </c>
      <c r="B8" s="84" t="s">
        <v>26</v>
      </c>
      <c r="C8" s="30" t="s">
        <v>42</v>
      </c>
      <c r="D8" s="85">
        <v>1</v>
      </c>
      <c r="E8" s="82" t="s">
        <v>204</v>
      </c>
      <c r="F8" s="18">
        <v>984</v>
      </c>
      <c r="G8" s="8">
        <v>1</v>
      </c>
      <c r="H8" s="13"/>
      <c r="I8" s="8">
        <v>1</v>
      </c>
      <c r="J8" s="18"/>
      <c r="K8" s="19">
        <v>3571.7</v>
      </c>
      <c r="L8" s="20">
        <v>297641.67</v>
      </c>
      <c r="M8" s="61">
        <f t="shared" ref="M8:M16" si="0">L8/F8</f>
        <v>302.48</v>
      </c>
      <c r="N8" s="15">
        <v>1.92</v>
      </c>
      <c r="O8" s="67"/>
    </row>
    <row r="9" spans="1:19" s="37" customFormat="1" ht="63.75">
      <c r="A9" s="30">
        <v>2</v>
      </c>
      <c r="B9" s="86" t="s">
        <v>30</v>
      </c>
      <c r="C9" s="82" t="s">
        <v>40</v>
      </c>
      <c r="D9" s="85">
        <v>1</v>
      </c>
      <c r="E9" s="82" t="s">
        <v>205</v>
      </c>
      <c r="F9" s="18">
        <v>231</v>
      </c>
      <c r="G9" s="8">
        <v>1</v>
      </c>
      <c r="H9" s="12">
        <v>1</v>
      </c>
      <c r="I9" s="18"/>
      <c r="J9" s="18"/>
      <c r="K9" s="68">
        <v>2254.5</v>
      </c>
      <c r="L9" s="20">
        <v>187875</v>
      </c>
      <c r="M9" s="61">
        <f t="shared" si="0"/>
        <v>813.31</v>
      </c>
      <c r="N9" s="15">
        <v>1.92</v>
      </c>
      <c r="O9" s="67"/>
    </row>
    <row r="10" spans="1:19" ht="38.25" customHeight="1">
      <c r="A10" s="117">
        <v>3</v>
      </c>
      <c r="B10" s="120" t="s">
        <v>20</v>
      </c>
      <c r="C10" s="79" t="s">
        <v>39</v>
      </c>
      <c r="D10" s="30">
        <v>1</v>
      </c>
      <c r="E10" s="87" t="s">
        <v>121</v>
      </c>
      <c r="F10" s="7">
        <v>98</v>
      </c>
      <c r="G10" s="13">
        <v>0.32500000000000001</v>
      </c>
      <c r="H10" s="13">
        <v>0.32500000000000001</v>
      </c>
      <c r="I10" s="7"/>
      <c r="J10" s="7"/>
      <c r="K10" s="8">
        <v>599.1</v>
      </c>
      <c r="L10" s="9">
        <v>49925</v>
      </c>
      <c r="M10" s="61">
        <f t="shared" si="0"/>
        <v>509.44</v>
      </c>
      <c r="N10" s="111">
        <v>1.57</v>
      </c>
      <c r="O10" s="67"/>
    </row>
    <row r="11" spans="1:19" ht="18.75" customHeight="1">
      <c r="A11" s="118"/>
      <c r="B11" s="121"/>
      <c r="C11" s="114" t="s">
        <v>40</v>
      </c>
      <c r="D11" s="30">
        <v>2</v>
      </c>
      <c r="E11" s="87" t="s">
        <v>117</v>
      </c>
      <c r="F11" s="7">
        <v>124</v>
      </c>
      <c r="G11" s="12">
        <v>1</v>
      </c>
      <c r="H11" s="12">
        <v>1</v>
      </c>
      <c r="I11" s="7"/>
      <c r="J11" s="7"/>
      <c r="K11" s="8">
        <v>1843.5</v>
      </c>
      <c r="L11" s="9">
        <v>153625</v>
      </c>
      <c r="M11" s="61">
        <f t="shared" si="0"/>
        <v>1238.9100000000001</v>
      </c>
      <c r="N11" s="112"/>
      <c r="O11" s="67"/>
    </row>
    <row r="12" spans="1:19">
      <c r="A12" s="118"/>
      <c r="B12" s="121"/>
      <c r="C12" s="115"/>
      <c r="D12" s="30">
        <v>3</v>
      </c>
      <c r="E12" s="87" t="s">
        <v>115</v>
      </c>
      <c r="F12" s="7">
        <v>557</v>
      </c>
      <c r="G12" s="12">
        <v>1</v>
      </c>
      <c r="H12" s="12">
        <v>1</v>
      </c>
      <c r="I12" s="7"/>
      <c r="J12" s="7"/>
      <c r="K12" s="8">
        <v>1843.5</v>
      </c>
      <c r="L12" s="9">
        <v>153625</v>
      </c>
      <c r="M12" s="61">
        <f t="shared" si="0"/>
        <v>275.81</v>
      </c>
      <c r="N12" s="112"/>
      <c r="O12" s="67"/>
    </row>
    <row r="13" spans="1:19">
      <c r="A13" s="118"/>
      <c r="B13" s="121"/>
      <c r="C13" s="115"/>
      <c r="D13" s="30">
        <v>4</v>
      </c>
      <c r="E13" s="87" t="s">
        <v>119</v>
      </c>
      <c r="F13" s="7">
        <v>410</v>
      </c>
      <c r="G13" s="12">
        <v>1</v>
      </c>
      <c r="H13" s="12">
        <v>1</v>
      </c>
      <c r="I13" s="7"/>
      <c r="J13" s="7"/>
      <c r="K13" s="8">
        <v>1843.5</v>
      </c>
      <c r="L13" s="9">
        <v>153625</v>
      </c>
      <c r="M13" s="61">
        <f t="shared" si="0"/>
        <v>374.7</v>
      </c>
      <c r="N13" s="112"/>
      <c r="O13" s="67"/>
    </row>
    <row r="14" spans="1:19" ht="15.75" customHeight="1">
      <c r="A14" s="118"/>
      <c r="B14" s="121"/>
      <c r="C14" s="115"/>
      <c r="D14" s="30">
        <v>5</v>
      </c>
      <c r="E14" s="87" t="s">
        <v>118</v>
      </c>
      <c r="F14" s="7">
        <v>162</v>
      </c>
      <c r="G14" s="12">
        <v>1</v>
      </c>
      <c r="H14" s="12">
        <v>1</v>
      </c>
      <c r="I14" s="7"/>
      <c r="J14" s="7"/>
      <c r="K14" s="8">
        <v>1843.5</v>
      </c>
      <c r="L14" s="9">
        <v>153625</v>
      </c>
      <c r="M14" s="61">
        <f t="shared" si="0"/>
        <v>948.3</v>
      </c>
      <c r="N14" s="112"/>
      <c r="O14" s="67"/>
    </row>
    <row r="15" spans="1:19">
      <c r="A15" s="118"/>
      <c r="B15" s="121"/>
      <c r="C15" s="115"/>
      <c r="D15" s="30">
        <v>6</v>
      </c>
      <c r="E15" s="87" t="s">
        <v>116</v>
      </c>
      <c r="F15" s="7">
        <v>370</v>
      </c>
      <c r="G15" s="12">
        <v>1</v>
      </c>
      <c r="H15" s="12">
        <v>1</v>
      </c>
      <c r="I15" s="7"/>
      <c r="J15" s="7"/>
      <c r="K15" s="8">
        <v>1843.5</v>
      </c>
      <c r="L15" s="9">
        <v>153625</v>
      </c>
      <c r="M15" s="61">
        <f t="shared" si="0"/>
        <v>415.2</v>
      </c>
      <c r="N15" s="112"/>
      <c r="O15" s="67"/>
    </row>
    <row r="16" spans="1:19">
      <c r="A16" s="118"/>
      <c r="B16" s="121"/>
      <c r="C16" s="116"/>
      <c r="D16" s="16">
        <v>7</v>
      </c>
      <c r="E16" s="87" t="s">
        <v>120</v>
      </c>
      <c r="F16" s="7">
        <v>715</v>
      </c>
      <c r="G16" s="12">
        <v>1</v>
      </c>
      <c r="H16" s="12">
        <v>1</v>
      </c>
      <c r="I16" s="7"/>
      <c r="J16" s="7"/>
      <c r="K16" s="8">
        <v>1843.5</v>
      </c>
      <c r="L16" s="9">
        <v>153625</v>
      </c>
      <c r="M16" s="61">
        <f t="shared" si="0"/>
        <v>214.86</v>
      </c>
      <c r="N16" s="112"/>
      <c r="O16" s="67"/>
    </row>
    <row r="17" spans="1:15">
      <c r="A17" s="119"/>
      <c r="B17" s="122"/>
      <c r="C17" s="16"/>
      <c r="D17" s="16"/>
      <c r="E17" s="85" t="s">
        <v>31</v>
      </c>
      <c r="F17" s="18">
        <f>SUM(F10:F16)</f>
        <v>2436</v>
      </c>
      <c r="G17" s="18"/>
      <c r="H17" s="13"/>
      <c r="I17" s="18"/>
      <c r="J17" s="18"/>
      <c r="K17" s="19">
        <f>SUM(K10:K16)</f>
        <v>11660.1</v>
      </c>
      <c r="L17" s="20">
        <f>SUM(L10:L16)</f>
        <v>971675</v>
      </c>
      <c r="M17" s="61"/>
      <c r="N17" s="113"/>
      <c r="O17" s="67"/>
    </row>
    <row r="18" spans="1:15" s="28" customFormat="1" ht="42.75" customHeight="1">
      <c r="A18" s="141">
        <v>4</v>
      </c>
      <c r="B18" s="142" t="s">
        <v>19</v>
      </c>
      <c r="C18" s="79" t="s">
        <v>39</v>
      </c>
      <c r="D18" s="30">
        <v>1</v>
      </c>
      <c r="E18" s="82" t="s">
        <v>114</v>
      </c>
      <c r="F18" s="7">
        <v>86</v>
      </c>
      <c r="G18" s="13">
        <v>0.32500000000000001</v>
      </c>
      <c r="H18" s="13">
        <v>0.32500000000000001</v>
      </c>
      <c r="I18" s="7"/>
      <c r="J18" s="7"/>
      <c r="K18" s="8">
        <v>599.1</v>
      </c>
      <c r="L18" s="9">
        <v>49925</v>
      </c>
      <c r="M18" s="61">
        <f>L18/F18</f>
        <v>580.52</v>
      </c>
      <c r="N18" s="111">
        <v>1.57</v>
      </c>
      <c r="O18" s="67"/>
    </row>
    <row r="19" spans="1:15" ht="19.5" customHeight="1">
      <c r="A19" s="141"/>
      <c r="B19" s="142"/>
      <c r="C19" s="114" t="s">
        <v>40</v>
      </c>
      <c r="D19" s="30">
        <v>2</v>
      </c>
      <c r="E19" s="82" t="s">
        <v>295</v>
      </c>
      <c r="F19" s="7">
        <v>144</v>
      </c>
      <c r="G19" s="12">
        <v>1</v>
      </c>
      <c r="H19" s="12">
        <v>1</v>
      </c>
      <c r="I19" s="7"/>
      <c r="J19" s="7"/>
      <c r="K19" s="8">
        <v>1843.5</v>
      </c>
      <c r="L19" s="9">
        <v>153625</v>
      </c>
      <c r="M19" s="61">
        <f>L19/F19</f>
        <v>1066.8399999999999</v>
      </c>
      <c r="N19" s="112"/>
      <c r="O19" s="67"/>
    </row>
    <row r="20" spans="1:15" ht="19.5" customHeight="1">
      <c r="A20" s="141"/>
      <c r="B20" s="142"/>
      <c r="C20" s="116"/>
      <c r="D20" s="85">
        <v>3</v>
      </c>
      <c r="E20" s="82" t="s">
        <v>113</v>
      </c>
      <c r="F20" s="7">
        <v>353</v>
      </c>
      <c r="G20" s="12">
        <v>1</v>
      </c>
      <c r="H20" s="12">
        <v>1</v>
      </c>
      <c r="I20" s="7"/>
      <c r="J20" s="7"/>
      <c r="K20" s="8">
        <v>1843.5</v>
      </c>
      <c r="L20" s="9">
        <v>153625</v>
      </c>
      <c r="M20" s="61">
        <f>L20/F20</f>
        <v>435.2</v>
      </c>
      <c r="N20" s="112"/>
      <c r="O20" s="67"/>
    </row>
    <row r="21" spans="1:15" s="10" customFormat="1" ht="18.75" customHeight="1">
      <c r="A21" s="141"/>
      <c r="B21" s="142"/>
      <c r="C21" s="16"/>
      <c r="D21" s="16"/>
      <c r="E21" s="85" t="s">
        <v>31</v>
      </c>
      <c r="F21" s="18">
        <f>SUM(F18:F20)</f>
        <v>583</v>
      </c>
      <c r="G21" s="29"/>
      <c r="H21" s="29"/>
      <c r="I21" s="18"/>
      <c r="J21" s="18"/>
      <c r="K21" s="19">
        <f>SUM(K18:K20)</f>
        <v>4286.1000000000004</v>
      </c>
      <c r="L21" s="20">
        <f>SUM(L18:L20)</f>
        <v>357175</v>
      </c>
      <c r="M21" s="61"/>
      <c r="N21" s="113"/>
      <c r="O21" s="67"/>
    </row>
    <row r="22" spans="1:15" s="10" customFormat="1" ht="17.25" customHeight="1">
      <c r="A22" s="117">
        <v>5</v>
      </c>
      <c r="B22" s="120" t="s">
        <v>2</v>
      </c>
      <c r="C22" s="114" t="s">
        <v>39</v>
      </c>
      <c r="D22" s="30">
        <v>1</v>
      </c>
      <c r="E22" s="88" t="s">
        <v>112</v>
      </c>
      <c r="F22" s="7">
        <v>86</v>
      </c>
      <c r="G22" s="6">
        <v>0.32500000000000001</v>
      </c>
      <c r="H22" s="6">
        <v>0.32500000000000001</v>
      </c>
      <c r="I22" s="7"/>
      <c r="J22" s="7"/>
      <c r="K22" s="8">
        <v>599.1</v>
      </c>
      <c r="L22" s="9">
        <v>49925</v>
      </c>
      <c r="M22" s="61">
        <f t="shared" ref="M22:M35" si="1">L22/F22</f>
        <v>580.52</v>
      </c>
      <c r="N22" s="110">
        <v>1.57</v>
      </c>
      <c r="O22" s="67"/>
    </row>
    <row r="23" spans="1:15" s="10" customFormat="1">
      <c r="A23" s="118"/>
      <c r="B23" s="121"/>
      <c r="C23" s="115"/>
      <c r="D23" s="30">
        <v>2</v>
      </c>
      <c r="E23" s="88" t="s">
        <v>45</v>
      </c>
      <c r="F23" s="7">
        <v>83</v>
      </c>
      <c r="G23" s="11">
        <v>0.32500000000000001</v>
      </c>
      <c r="H23" s="11">
        <v>0.32500000000000001</v>
      </c>
      <c r="I23" s="7"/>
      <c r="J23" s="7"/>
      <c r="K23" s="8">
        <v>599.1</v>
      </c>
      <c r="L23" s="9">
        <v>49925</v>
      </c>
      <c r="M23" s="61">
        <f t="shared" si="1"/>
        <v>601.51</v>
      </c>
      <c r="N23" s="110"/>
      <c r="O23" s="67"/>
    </row>
    <row r="24" spans="1:15" s="10" customFormat="1" ht="17.25" customHeight="1">
      <c r="A24" s="118"/>
      <c r="B24" s="121"/>
      <c r="C24" s="116"/>
      <c r="D24" s="30">
        <v>3</v>
      </c>
      <c r="E24" s="88" t="s">
        <v>284</v>
      </c>
      <c r="F24" s="7">
        <v>72</v>
      </c>
      <c r="G24" s="11">
        <v>0.32500000000000001</v>
      </c>
      <c r="H24" s="11">
        <v>0.32500000000000001</v>
      </c>
      <c r="I24" s="7"/>
      <c r="J24" s="7"/>
      <c r="K24" s="8">
        <v>599.1</v>
      </c>
      <c r="L24" s="9">
        <v>49925</v>
      </c>
      <c r="M24" s="61">
        <f t="shared" si="1"/>
        <v>693.4</v>
      </c>
      <c r="N24" s="110"/>
      <c r="O24" s="67"/>
    </row>
    <row r="25" spans="1:15" s="10" customFormat="1" ht="30.75" customHeight="1">
      <c r="A25" s="118"/>
      <c r="B25" s="121"/>
      <c r="C25" s="114" t="s">
        <v>40</v>
      </c>
      <c r="D25" s="30">
        <v>4</v>
      </c>
      <c r="E25" s="88" t="s">
        <v>46</v>
      </c>
      <c r="F25" s="7">
        <v>282</v>
      </c>
      <c r="G25" s="12">
        <v>1</v>
      </c>
      <c r="H25" s="12">
        <v>1</v>
      </c>
      <c r="I25" s="7"/>
      <c r="J25" s="7"/>
      <c r="K25" s="8">
        <v>1843.5</v>
      </c>
      <c r="L25" s="9">
        <v>153625</v>
      </c>
      <c r="M25" s="61">
        <f t="shared" si="1"/>
        <v>544.77</v>
      </c>
      <c r="N25" s="110"/>
      <c r="O25" s="67"/>
    </row>
    <row r="26" spans="1:15" s="10" customFormat="1" ht="18" customHeight="1">
      <c r="A26" s="118"/>
      <c r="B26" s="121"/>
      <c r="C26" s="115"/>
      <c r="D26" s="30">
        <v>5</v>
      </c>
      <c r="E26" s="88" t="s">
        <v>337</v>
      </c>
      <c r="F26" s="7">
        <v>724</v>
      </c>
      <c r="G26" s="12">
        <v>1</v>
      </c>
      <c r="H26" s="12">
        <v>1</v>
      </c>
      <c r="I26" s="7"/>
      <c r="J26" s="7"/>
      <c r="K26" s="8">
        <v>1843.5</v>
      </c>
      <c r="L26" s="9">
        <v>153625</v>
      </c>
      <c r="M26" s="61">
        <f t="shared" si="1"/>
        <v>212.19</v>
      </c>
      <c r="N26" s="110"/>
      <c r="O26" s="67"/>
    </row>
    <row r="27" spans="1:15" s="10" customFormat="1">
      <c r="A27" s="118"/>
      <c r="B27" s="121"/>
      <c r="C27" s="115"/>
      <c r="D27" s="30">
        <v>6</v>
      </c>
      <c r="E27" s="88" t="s">
        <v>47</v>
      </c>
      <c r="F27" s="7">
        <v>614</v>
      </c>
      <c r="G27" s="12">
        <v>1</v>
      </c>
      <c r="H27" s="12">
        <v>1</v>
      </c>
      <c r="I27" s="7"/>
      <c r="J27" s="7"/>
      <c r="K27" s="8">
        <v>1843.5</v>
      </c>
      <c r="L27" s="9">
        <v>153625</v>
      </c>
      <c r="M27" s="61">
        <f t="shared" si="1"/>
        <v>250.2</v>
      </c>
      <c r="N27" s="110"/>
      <c r="O27" s="67"/>
    </row>
    <row r="28" spans="1:15" s="10" customFormat="1">
      <c r="A28" s="118"/>
      <c r="B28" s="121"/>
      <c r="C28" s="115"/>
      <c r="D28" s="30">
        <v>7</v>
      </c>
      <c r="E28" s="88" t="s">
        <v>48</v>
      </c>
      <c r="F28" s="7">
        <v>272</v>
      </c>
      <c r="G28" s="12">
        <v>1</v>
      </c>
      <c r="H28" s="12">
        <v>1</v>
      </c>
      <c r="I28" s="7"/>
      <c r="J28" s="7"/>
      <c r="K28" s="8">
        <v>1843.5</v>
      </c>
      <c r="L28" s="9">
        <v>153625</v>
      </c>
      <c r="M28" s="61">
        <f t="shared" si="1"/>
        <v>564.79999999999995</v>
      </c>
      <c r="N28" s="110"/>
      <c r="O28" s="67"/>
    </row>
    <row r="29" spans="1:15" s="10" customFormat="1" ht="15.75" customHeight="1">
      <c r="A29" s="118"/>
      <c r="B29" s="121"/>
      <c r="C29" s="115"/>
      <c r="D29" s="30">
        <v>8</v>
      </c>
      <c r="E29" s="88" t="s">
        <v>49</v>
      </c>
      <c r="F29" s="7">
        <v>193</v>
      </c>
      <c r="G29" s="12">
        <v>1</v>
      </c>
      <c r="H29" s="12">
        <v>1</v>
      </c>
      <c r="I29" s="7"/>
      <c r="J29" s="7"/>
      <c r="K29" s="8">
        <v>1843.5</v>
      </c>
      <c r="L29" s="9">
        <v>153625</v>
      </c>
      <c r="M29" s="61">
        <f t="shared" si="1"/>
        <v>795.98</v>
      </c>
      <c r="N29" s="110"/>
      <c r="O29" s="67"/>
    </row>
    <row r="30" spans="1:15" s="10" customFormat="1">
      <c r="A30" s="118"/>
      <c r="B30" s="121"/>
      <c r="C30" s="115"/>
      <c r="D30" s="30">
        <v>9</v>
      </c>
      <c r="E30" s="88" t="s">
        <v>50</v>
      </c>
      <c r="F30" s="7">
        <v>129</v>
      </c>
      <c r="G30" s="12">
        <v>1</v>
      </c>
      <c r="H30" s="12">
        <v>1</v>
      </c>
      <c r="I30" s="7"/>
      <c r="J30" s="7"/>
      <c r="K30" s="8">
        <v>1843.5</v>
      </c>
      <c r="L30" s="9">
        <v>153625</v>
      </c>
      <c r="M30" s="61">
        <f t="shared" si="1"/>
        <v>1190.8900000000001</v>
      </c>
      <c r="N30" s="110"/>
      <c r="O30" s="67"/>
    </row>
    <row r="31" spans="1:15" s="14" customFormat="1" ht="18.75" customHeight="1">
      <c r="A31" s="118"/>
      <c r="B31" s="121"/>
      <c r="C31" s="115"/>
      <c r="D31" s="30">
        <v>10</v>
      </c>
      <c r="E31" s="88" t="s">
        <v>51</v>
      </c>
      <c r="F31" s="7">
        <v>460</v>
      </c>
      <c r="G31" s="12">
        <v>1</v>
      </c>
      <c r="H31" s="12">
        <v>1</v>
      </c>
      <c r="I31" s="7"/>
      <c r="J31" s="7"/>
      <c r="K31" s="8">
        <v>1843.5</v>
      </c>
      <c r="L31" s="9">
        <v>153625</v>
      </c>
      <c r="M31" s="61">
        <f t="shared" si="1"/>
        <v>333.97</v>
      </c>
      <c r="N31" s="110"/>
      <c r="O31" s="67"/>
    </row>
    <row r="32" spans="1:15" s="10" customFormat="1">
      <c r="A32" s="118"/>
      <c r="B32" s="121"/>
      <c r="C32" s="115"/>
      <c r="D32" s="30">
        <v>11</v>
      </c>
      <c r="E32" s="88" t="s">
        <v>52</v>
      </c>
      <c r="F32" s="7">
        <v>220</v>
      </c>
      <c r="G32" s="12">
        <v>1</v>
      </c>
      <c r="H32" s="13">
        <v>0.77500000000000002</v>
      </c>
      <c r="I32" s="7"/>
      <c r="J32" s="7"/>
      <c r="K32" s="8">
        <v>1428.7</v>
      </c>
      <c r="L32" s="9">
        <v>119058.33</v>
      </c>
      <c r="M32" s="61">
        <f t="shared" si="1"/>
        <v>541.16999999999996</v>
      </c>
      <c r="N32" s="110"/>
      <c r="O32" s="67"/>
    </row>
    <row r="33" spans="1:15" s="10" customFormat="1">
      <c r="A33" s="118"/>
      <c r="B33" s="121"/>
      <c r="C33" s="115"/>
      <c r="D33" s="30">
        <v>12</v>
      </c>
      <c r="E33" s="88" t="s">
        <v>53</v>
      </c>
      <c r="F33" s="7">
        <v>237</v>
      </c>
      <c r="G33" s="12">
        <v>1</v>
      </c>
      <c r="H33" s="13">
        <v>0.77500000000000002</v>
      </c>
      <c r="I33" s="7"/>
      <c r="J33" s="7"/>
      <c r="K33" s="8">
        <v>1428.7</v>
      </c>
      <c r="L33" s="9">
        <v>119058.33</v>
      </c>
      <c r="M33" s="61">
        <f t="shared" si="1"/>
        <v>502.36</v>
      </c>
      <c r="N33" s="110"/>
      <c r="O33" s="67"/>
    </row>
    <row r="34" spans="1:15" s="10" customFormat="1">
      <c r="A34" s="118"/>
      <c r="B34" s="121"/>
      <c r="C34" s="115"/>
      <c r="D34" s="30">
        <v>13</v>
      </c>
      <c r="E34" s="88" t="s">
        <v>54</v>
      </c>
      <c r="F34" s="7">
        <v>284</v>
      </c>
      <c r="G34" s="12">
        <v>1</v>
      </c>
      <c r="H34" s="13">
        <v>0.77500000000000002</v>
      </c>
      <c r="I34" s="7"/>
      <c r="J34" s="7"/>
      <c r="K34" s="8">
        <v>1428.7</v>
      </c>
      <c r="L34" s="9">
        <v>119058.33</v>
      </c>
      <c r="M34" s="61">
        <f t="shared" si="1"/>
        <v>419.22</v>
      </c>
      <c r="N34" s="110"/>
      <c r="O34" s="67"/>
    </row>
    <row r="35" spans="1:15" s="10" customFormat="1">
      <c r="A35" s="118"/>
      <c r="B35" s="121"/>
      <c r="C35" s="116"/>
      <c r="D35" s="16">
        <v>14</v>
      </c>
      <c r="E35" s="88" t="s">
        <v>55</v>
      </c>
      <c r="F35" s="7">
        <v>211</v>
      </c>
      <c r="G35" s="12">
        <v>1</v>
      </c>
      <c r="H35" s="11">
        <v>0.77500000000000002</v>
      </c>
      <c r="I35" s="7"/>
      <c r="J35" s="7"/>
      <c r="K35" s="8">
        <v>1428.7</v>
      </c>
      <c r="L35" s="9">
        <v>119058.33</v>
      </c>
      <c r="M35" s="61">
        <f t="shared" si="1"/>
        <v>564.26</v>
      </c>
      <c r="N35" s="110"/>
      <c r="O35" s="67"/>
    </row>
    <row r="36" spans="1:15" s="10" customFormat="1">
      <c r="A36" s="119"/>
      <c r="B36" s="122"/>
      <c r="C36" s="16"/>
      <c r="D36" s="16"/>
      <c r="E36" s="85" t="s">
        <v>31</v>
      </c>
      <c r="F36" s="18">
        <f>SUM(F22:F35)</f>
        <v>3867</v>
      </c>
      <c r="G36" s="12"/>
      <c r="H36" s="11"/>
      <c r="I36" s="18"/>
      <c r="J36" s="18"/>
      <c r="K36" s="19">
        <f>SUM(K22:K35)</f>
        <v>20416.599999999999</v>
      </c>
      <c r="L36" s="20">
        <f>SUM(L22:L35)</f>
        <v>1701383.32</v>
      </c>
      <c r="M36" s="61"/>
      <c r="N36" s="110"/>
      <c r="O36" s="67"/>
    </row>
    <row r="37" spans="1:15" s="10" customFormat="1">
      <c r="A37" s="117">
        <v>6</v>
      </c>
      <c r="B37" s="120" t="s">
        <v>15</v>
      </c>
      <c r="C37" s="114" t="s">
        <v>39</v>
      </c>
      <c r="D37" s="30">
        <v>1</v>
      </c>
      <c r="E37" s="87" t="s">
        <v>6</v>
      </c>
      <c r="F37" s="7">
        <v>49</v>
      </c>
      <c r="G37" s="13">
        <v>0.32500000000000001</v>
      </c>
      <c r="H37" s="13">
        <v>0.32500000000000001</v>
      </c>
      <c r="I37" s="7"/>
      <c r="J37" s="7"/>
      <c r="K37" s="8">
        <v>599.1</v>
      </c>
      <c r="L37" s="9">
        <v>49925</v>
      </c>
      <c r="M37" s="61">
        <f t="shared" ref="M37:M48" si="2">L37/F37</f>
        <v>1018.88</v>
      </c>
      <c r="N37" s="110">
        <v>1.57</v>
      </c>
      <c r="O37" s="67"/>
    </row>
    <row r="38" spans="1:15" ht="23.25" customHeight="1">
      <c r="A38" s="118"/>
      <c r="B38" s="121"/>
      <c r="C38" s="116"/>
      <c r="D38" s="30">
        <v>2</v>
      </c>
      <c r="E38" s="87" t="s">
        <v>9</v>
      </c>
      <c r="F38" s="7">
        <v>88</v>
      </c>
      <c r="G38" s="13">
        <v>0.32500000000000001</v>
      </c>
      <c r="H38" s="13">
        <v>0.32500000000000001</v>
      </c>
      <c r="I38" s="7"/>
      <c r="J38" s="7"/>
      <c r="K38" s="8">
        <v>599.1</v>
      </c>
      <c r="L38" s="9">
        <v>49925</v>
      </c>
      <c r="M38" s="61">
        <f t="shared" si="2"/>
        <v>567.33000000000004</v>
      </c>
      <c r="N38" s="110"/>
      <c r="O38" s="67"/>
    </row>
    <row r="39" spans="1:15" ht="24" customHeight="1">
      <c r="A39" s="118"/>
      <c r="B39" s="121"/>
      <c r="C39" s="114" t="s">
        <v>40</v>
      </c>
      <c r="D39" s="30">
        <v>3</v>
      </c>
      <c r="E39" s="89" t="s">
        <v>3</v>
      </c>
      <c r="F39" s="7">
        <v>196</v>
      </c>
      <c r="G39" s="8">
        <v>1</v>
      </c>
      <c r="H39" s="13">
        <v>0.55000000000000004</v>
      </c>
      <c r="I39" s="7"/>
      <c r="J39" s="7"/>
      <c r="K39" s="8">
        <v>1013.9</v>
      </c>
      <c r="L39" s="9">
        <v>84491.67</v>
      </c>
      <c r="M39" s="61">
        <f t="shared" si="2"/>
        <v>431.08</v>
      </c>
      <c r="N39" s="110"/>
      <c r="O39" s="67"/>
    </row>
    <row r="40" spans="1:15" ht="15.75" customHeight="1">
      <c r="A40" s="118"/>
      <c r="B40" s="121"/>
      <c r="C40" s="115"/>
      <c r="D40" s="30">
        <v>4</v>
      </c>
      <c r="E40" s="87" t="s">
        <v>4</v>
      </c>
      <c r="F40" s="7">
        <v>316</v>
      </c>
      <c r="G40" s="8">
        <v>1</v>
      </c>
      <c r="H40" s="12">
        <v>1</v>
      </c>
      <c r="I40" s="7"/>
      <c r="J40" s="7"/>
      <c r="K40" s="8">
        <v>1843.5</v>
      </c>
      <c r="L40" s="9">
        <v>153625</v>
      </c>
      <c r="M40" s="61">
        <f t="shared" si="2"/>
        <v>486.16</v>
      </c>
      <c r="N40" s="110"/>
      <c r="O40" s="67"/>
    </row>
    <row r="41" spans="1:15">
      <c r="A41" s="118"/>
      <c r="B41" s="121"/>
      <c r="C41" s="115"/>
      <c r="D41" s="30">
        <v>5</v>
      </c>
      <c r="E41" s="87" t="s">
        <v>5</v>
      </c>
      <c r="F41" s="7">
        <v>194</v>
      </c>
      <c r="G41" s="8">
        <v>1</v>
      </c>
      <c r="H41" s="13">
        <v>0.77500000000000002</v>
      </c>
      <c r="I41" s="7"/>
      <c r="J41" s="7"/>
      <c r="K41" s="8">
        <v>1428.7</v>
      </c>
      <c r="L41" s="9">
        <v>119058.33</v>
      </c>
      <c r="M41" s="61">
        <f t="shared" si="2"/>
        <v>613.70000000000005</v>
      </c>
      <c r="N41" s="110"/>
      <c r="O41" s="67"/>
    </row>
    <row r="42" spans="1:15" ht="31.5" customHeight="1">
      <c r="A42" s="118"/>
      <c r="B42" s="121"/>
      <c r="C42" s="115"/>
      <c r="D42" s="30">
        <v>6</v>
      </c>
      <c r="E42" s="87" t="s">
        <v>7</v>
      </c>
      <c r="F42" s="7">
        <v>419</v>
      </c>
      <c r="G42" s="8">
        <v>1</v>
      </c>
      <c r="H42" s="12">
        <v>1</v>
      </c>
      <c r="I42" s="7"/>
      <c r="J42" s="7"/>
      <c r="K42" s="8">
        <v>1843.5</v>
      </c>
      <c r="L42" s="9">
        <v>153625</v>
      </c>
      <c r="M42" s="61">
        <f t="shared" si="2"/>
        <v>366.65</v>
      </c>
      <c r="N42" s="110"/>
      <c r="O42" s="67"/>
    </row>
    <row r="43" spans="1:15">
      <c r="A43" s="118"/>
      <c r="B43" s="121"/>
      <c r="C43" s="115"/>
      <c r="D43" s="30">
        <v>7</v>
      </c>
      <c r="E43" s="87" t="s">
        <v>8</v>
      </c>
      <c r="F43" s="7">
        <v>330</v>
      </c>
      <c r="G43" s="8">
        <v>1</v>
      </c>
      <c r="H43" s="12">
        <v>1</v>
      </c>
      <c r="I43" s="7"/>
      <c r="J43" s="7"/>
      <c r="K43" s="8">
        <v>1843.5</v>
      </c>
      <c r="L43" s="9">
        <v>153625</v>
      </c>
      <c r="M43" s="61">
        <f t="shared" si="2"/>
        <v>465.53</v>
      </c>
      <c r="N43" s="110"/>
      <c r="O43" s="67"/>
    </row>
    <row r="44" spans="1:15">
      <c r="A44" s="118"/>
      <c r="B44" s="121"/>
      <c r="C44" s="115"/>
      <c r="D44" s="30">
        <v>8</v>
      </c>
      <c r="E44" s="87" t="s">
        <v>10</v>
      </c>
      <c r="F44" s="7">
        <v>261</v>
      </c>
      <c r="G44" s="8">
        <v>1</v>
      </c>
      <c r="H44" s="12">
        <v>1</v>
      </c>
      <c r="I44" s="7"/>
      <c r="J44" s="7"/>
      <c r="K44" s="8">
        <v>1843.5</v>
      </c>
      <c r="L44" s="9">
        <v>153625</v>
      </c>
      <c r="M44" s="61">
        <f t="shared" si="2"/>
        <v>588.6</v>
      </c>
      <c r="N44" s="110"/>
      <c r="O44" s="67"/>
    </row>
    <row r="45" spans="1:15">
      <c r="A45" s="118"/>
      <c r="B45" s="121"/>
      <c r="C45" s="115"/>
      <c r="D45" s="30">
        <v>9</v>
      </c>
      <c r="E45" s="87" t="s">
        <v>11</v>
      </c>
      <c r="F45" s="7">
        <v>105</v>
      </c>
      <c r="G45" s="8">
        <v>1</v>
      </c>
      <c r="H45" s="13">
        <v>0.77500000000000002</v>
      </c>
      <c r="I45" s="7"/>
      <c r="J45" s="7"/>
      <c r="K45" s="8">
        <v>1428.7</v>
      </c>
      <c r="L45" s="9">
        <v>119058.33</v>
      </c>
      <c r="M45" s="61">
        <f t="shared" si="2"/>
        <v>1133.8900000000001</v>
      </c>
      <c r="N45" s="110"/>
      <c r="O45" s="67"/>
    </row>
    <row r="46" spans="1:15">
      <c r="A46" s="118"/>
      <c r="B46" s="121"/>
      <c r="C46" s="115"/>
      <c r="D46" s="30">
        <v>10</v>
      </c>
      <c r="E46" s="87" t="s">
        <v>12</v>
      </c>
      <c r="F46" s="7">
        <v>297</v>
      </c>
      <c r="G46" s="8">
        <v>1</v>
      </c>
      <c r="H46" s="13">
        <v>0.77500000000000002</v>
      </c>
      <c r="I46" s="7"/>
      <c r="J46" s="7"/>
      <c r="K46" s="8">
        <v>1428.7</v>
      </c>
      <c r="L46" s="9">
        <v>119058.33</v>
      </c>
      <c r="M46" s="61">
        <f t="shared" si="2"/>
        <v>400.87</v>
      </c>
      <c r="N46" s="110"/>
      <c r="O46" s="67"/>
    </row>
    <row r="47" spans="1:15">
      <c r="A47" s="118"/>
      <c r="B47" s="121"/>
      <c r="C47" s="115"/>
      <c r="D47" s="30">
        <v>11</v>
      </c>
      <c r="E47" s="87" t="s">
        <v>13</v>
      </c>
      <c r="F47" s="7">
        <v>129</v>
      </c>
      <c r="G47" s="8">
        <v>1</v>
      </c>
      <c r="H47" s="12">
        <v>1</v>
      </c>
      <c r="I47" s="7"/>
      <c r="J47" s="7"/>
      <c r="K47" s="8">
        <v>1843.5</v>
      </c>
      <c r="L47" s="9">
        <v>153625</v>
      </c>
      <c r="M47" s="61">
        <f t="shared" si="2"/>
        <v>1190.8900000000001</v>
      </c>
      <c r="N47" s="110"/>
      <c r="O47" s="67"/>
    </row>
    <row r="48" spans="1:15">
      <c r="A48" s="118"/>
      <c r="B48" s="121"/>
      <c r="C48" s="116"/>
      <c r="D48" s="16">
        <v>12</v>
      </c>
      <c r="E48" s="87" t="s">
        <v>14</v>
      </c>
      <c r="F48" s="7">
        <v>160</v>
      </c>
      <c r="G48" s="8">
        <v>1</v>
      </c>
      <c r="H48" s="13">
        <v>0.77500000000000002</v>
      </c>
      <c r="I48" s="7"/>
      <c r="J48" s="7"/>
      <c r="K48" s="8">
        <v>1428.7</v>
      </c>
      <c r="L48" s="9">
        <v>119058.33</v>
      </c>
      <c r="M48" s="61">
        <f t="shared" si="2"/>
        <v>744.11</v>
      </c>
      <c r="N48" s="110"/>
      <c r="O48" s="67"/>
    </row>
    <row r="49" spans="1:15">
      <c r="A49" s="119"/>
      <c r="B49" s="122"/>
      <c r="C49" s="16"/>
      <c r="D49" s="16"/>
      <c r="E49" s="85" t="s">
        <v>31</v>
      </c>
      <c r="F49" s="18">
        <f>SUM(F37:F48)</f>
        <v>2544</v>
      </c>
      <c r="G49" s="8"/>
      <c r="H49" s="13"/>
      <c r="I49" s="18"/>
      <c r="J49" s="18"/>
      <c r="K49" s="19">
        <f>SUM(K37:K48)</f>
        <v>17144.400000000001</v>
      </c>
      <c r="L49" s="20">
        <f>SUM(L37:L48)</f>
        <v>1428699.99</v>
      </c>
      <c r="M49" s="61"/>
      <c r="N49" s="110"/>
      <c r="O49" s="67"/>
    </row>
    <row r="50" spans="1:15" ht="38.25">
      <c r="A50" s="117">
        <v>7</v>
      </c>
      <c r="B50" s="120" t="s">
        <v>16</v>
      </c>
      <c r="C50" s="79" t="s">
        <v>39</v>
      </c>
      <c r="D50" s="30">
        <v>1</v>
      </c>
      <c r="E50" s="87" t="s">
        <v>56</v>
      </c>
      <c r="F50" s="7">
        <v>73</v>
      </c>
      <c r="G50" s="13">
        <v>0.32500000000000001</v>
      </c>
      <c r="H50" s="13">
        <v>0.32500000000000001</v>
      </c>
      <c r="I50" s="7"/>
      <c r="J50" s="7"/>
      <c r="K50" s="8">
        <v>599.1</v>
      </c>
      <c r="L50" s="9">
        <v>49925</v>
      </c>
      <c r="M50" s="61">
        <f t="shared" ref="M50:M63" si="3">L50/F50</f>
        <v>683.9</v>
      </c>
      <c r="N50" s="110">
        <v>1.57</v>
      </c>
      <c r="O50" s="67"/>
    </row>
    <row r="51" spans="1:15" ht="36.75" customHeight="1">
      <c r="A51" s="118"/>
      <c r="B51" s="121"/>
      <c r="C51" s="114" t="s">
        <v>40</v>
      </c>
      <c r="D51" s="30">
        <v>2</v>
      </c>
      <c r="E51" s="87" t="s">
        <v>58</v>
      </c>
      <c r="F51" s="7">
        <v>261</v>
      </c>
      <c r="G51" s="12">
        <v>1</v>
      </c>
      <c r="H51" s="13">
        <v>0.77500000000000002</v>
      </c>
      <c r="I51" s="7"/>
      <c r="J51" s="7"/>
      <c r="K51" s="8">
        <v>1428.7</v>
      </c>
      <c r="L51" s="9">
        <v>119058.33</v>
      </c>
      <c r="M51" s="61">
        <f t="shared" si="3"/>
        <v>456.16</v>
      </c>
      <c r="N51" s="110"/>
      <c r="O51" s="67"/>
    </row>
    <row r="52" spans="1:15" ht="15.75" customHeight="1">
      <c r="A52" s="118"/>
      <c r="B52" s="121"/>
      <c r="C52" s="115"/>
      <c r="D52" s="30">
        <v>3</v>
      </c>
      <c r="E52" s="87" t="s">
        <v>60</v>
      </c>
      <c r="F52" s="7">
        <v>199</v>
      </c>
      <c r="G52" s="12">
        <v>1</v>
      </c>
      <c r="H52" s="12">
        <v>1</v>
      </c>
      <c r="I52" s="7"/>
      <c r="J52" s="7"/>
      <c r="K52" s="8">
        <v>1843.5</v>
      </c>
      <c r="L52" s="9">
        <v>153625</v>
      </c>
      <c r="M52" s="61">
        <f t="shared" si="3"/>
        <v>771.98</v>
      </c>
      <c r="N52" s="110"/>
      <c r="O52" s="67"/>
    </row>
    <row r="53" spans="1:15" ht="15.75" customHeight="1">
      <c r="A53" s="118"/>
      <c r="B53" s="121"/>
      <c r="C53" s="115"/>
      <c r="D53" s="30">
        <v>4</v>
      </c>
      <c r="E53" s="87" t="s">
        <v>62</v>
      </c>
      <c r="F53" s="7">
        <v>293</v>
      </c>
      <c r="G53" s="12">
        <v>1</v>
      </c>
      <c r="H53" s="12">
        <v>1</v>
      </c>
      <c r="I53" s="7"/>
      <c r="J53" s="7"/>
      <c r="K53" s="8">
        <v>1843.5</v>
      </c>
      <c r="L53" s="9">
        <v>153625</v>
      </c>
      <c r="M53" s="61">
        <f t="shared" si="3"/>
        <v>524.32000000000005</v>
      </c>
      <c r="N53" s="110"/>
      <c r="O53" s="67"/>
    </row>
    <row r="54" spans="1:15">
      <c r="A54" s="118"/>
      <c r="B54" s="121"/>
      <c r="C54" s="115"/>
      <c r="D54" s="30">
        <v>5</v>
      </c>
      <c r="E54" s="87" t="s">
        <v>321</v>
      </c>
      <c r="F54" s="7">
        <v>140</v>
      </c>
      <c r="G54" s="12">
        <v>1</v>
      </c>
      <c r="H54" s="12">
        <v>1</v>
      </c>
      <c r="I54" s="7"/>
      <c r="J54" s="7"/>
      <c r="K54" s="8">
        <v>1843.5</v>
      </c>
      <c r="L54" s="9">
        <v>153625</v>
      </c>
      <c r="M54" s="61">
        <f t="shared" si="3"/>
        <v>1097.32</v>
      </c>
      <c r="N54" s="110"/>
      <c r="O54" s="67"/>
    </row>
    <row r="55" spans="1:15" ht="15.75" customHeight="1">
      <c r="A55" s="118"/>
      <c r="B55" s="121"/>
      <c r="C55" s="115"/>
      <c r="D55" s="30">
        <v>6</v>
      </c>
      <c r="E55" s="87" t="s">
        <v>63</v>
      </c>
      <c r="F55" s="7">
        <v>383</v>
      </c>
      <c r="G55" s="12">
        <v>1</v>
      </c>
      <c r="H55" s="12">
        <v>1</v>
      </c>
      <c r="I55" s="7"/>
      <c r="J55" s="7"/>
      <c r="K55" s="8">
        <v>1843.5</v>
      </c>
      <c r="L55" s="9">
        <v>153625</v>
      </c>
      <c r="M55" s="61">
        <f t="shared" si="3"/>
        <v>401.11</v>
      </c>
      <c r="N55" s="110"/>
      <c r="O55" s="67"/>
    </row>
    <row r="56" spans="1:15" ht="16.5" customHeight="1">
      <c r="A56" s="118"/>
      <c r="B56" s="121"/>
      <c r="C56" s="115"/>
      <c r="D56" s="30">
        <v>7</v>
      </c>
      <c r="E56" s="87" t="s">
        <v>59</v>
      </c>
      <c r="F56" s="7">
        <v>347</v>
      </c>
      <c r="G56" s="12">
        <v>1</v>
      </c>
      <c r="H56" s="12">
        <v>1</v>
      </c>
      <c r="I56" s="7"/>
      <c r="J56" s="7"/>
      <c r="K56" s="8">
        <v>1843.5</v>
      </c>
      <c r="L56" s="9">
        <v>153625</v>
      </c>
      <c r="M56" s="61">
        <f t="shared" si="3"/>
        <v>442.72</v>
      </c>
      <c r="N56" s="110"/>
      <c r="O56" s="67"/>
    </row>
    <row r="57" spans="1:15">
      <c r="A57" s="118"/>
      <c r="B57" s="121"/>
      <c r="C57" s="115"/>
      <c r="D57" s="30">
        <v>8</v>
      </c>
      <c r="E57" s="87" t="s">
        <v>61</v>
      </c>
      <c r="F57" s="7">
        <v>252</v>
      </c>
      <c r="G57" s="12">
        <v>1</v>
      </c>
      <c r="H57" s="13">
        <v>0.55000000000000004</v>
      </c>
      <c r="I57" s="7"/>
      <c r="J57" s="7"/>
      <c r="K57" s="8">
        <v>1013.9</v>
      </c>
      <c r="L57" s="9">
        <v>84491.67</v>
      </c>
      <c r="M57" s="61">
        <f t="shared" si="3"/>
        <v>335.28</v>
      </c>
      <c r="N57" s="110"/>
      <c r="O57" s="67"/>
    </row>
    <row r="58" spans="1:15" ht="21" customHeight="1">
      <c r="A58" s="118"/>
      <c r="B58" s="121"/>
      <c r="C58" s="115"/>
      <c r="D58" s="30">
        <v>9</v>
      </c>
      <c r="E58" s="87" t="s">
        <v>64</v>
      </c>
      <c r="F58" s="7">
        <v>164</v>
      </c>
      <c r="G58" s="12">
        <v>1</v>
      </c>
      <c r="H58" s="12">
        <v>1</v>
      </c>
      <c r="I58" s="7"/>
      <c r="J58" s="7"/>
      <c r="K58" s="8">
        <v>1843.5</v>
      </c>
      <c r="L58" s="9">
        <v>153625</v>
      </c>
      <c r="M58" s="61">
        <f t="shared" si="3"/>
        <v>936.74</v>
      </c>
      <c r="N58" s="110"/>
      <c r="O58" s="67"/>
    </row>
    <row r="59" spans="1:15">
      <c r="A59" s="118"/>
      <c r="B59" s="121"/>
      <c r="C59" s="116"/>
      <c r="D59" s="16">
        <v>10</v>
      </c>
      <c r="E59" s="87" t="s">
        <v>57</v>
      </c>
      <c r="F59" s="7">
        <v>130</v>
      </c>
      <c r="G59" s="12">
        <v>1</v>
      </c>
      <c r="H59" s="13">
        <v>0.77500000000000002</v>
      </c>
      <c r="I59" s="7"/>
      <c r="J59" s="7"/>
      <c r="K59" s="8">
        <v>1428.7</v>
      </c>
      <c r="L59" s="9">
        <v>119058.33</v>
      </c>
      <c r="M59" s="61">
        <f t="shared" si="3"/>
        <v>915.83</v>
      </c>
      <c r="N59" s="110"/>
      <c r="O59" s="67"/>
    </row>
    <row r="60" spans="1:15">
      <c r="A60" s="119"/>
      <c r="B60" s="122"/>
      <c r="C60" s="21"/>
      <c r="D60" s="16"/>
      <c r="E60" s="85" t="s">
        <v>31</v>
      </c>
      <c r="F60" s="18">
        <f>SUM(F50:F59)</f>
        <v>2242</v>
      </c>
      <c r="G60" s="12"/>
      <c r="H60" s="13"/>
      <c r="I60" s="18"/>
      <c r="J60" s="18"/>
      <c r="K60" s="19">
        <f>SUM(K50:K59)</f>
        <v>15531.4</v>
      </c>
      <c r="L60" s="20">
        <f>SUM(L50:L59)</f>
        <v>1294283.33</v>
      </c>
      <c r="M60" s="61"/>
      <c r="N60" s="110"/>
      <c r="O60" s="67"/>
    </row>
    <row r="61" spans="1:15" ht="38.25">
      <c r="A61" s="117">
        <v>8</v>
      </c>
      <c r="B61" s="120" t="s">
        <v>17</v>
      </c>
      <c r="C61" s="79" t="s">
        <v>39</v>
      </c>
      <c r="D61" s="30">
        <v>1</v>
      </c>
      <c r="E61" s="82" t="s">
        <v>341</v>
      </c>
      <c r="F61" s="7">
        <v>67</v>
      </c>
      <c r="G61" s="13">
        <v>0.32500000000000001</v>
      </c>
      <c r="H61" s="13">
        <v>0.32500000000000001</v>
      </c>
      <c r="I61" s="18"/>
      <c r="J61" s="18"/>
      <c r="K61" s="8">
        <v>599.1</v>
      </c>
      <c r="L61" s="9">
        <v>49925</v>
      </c>
      <c r="M61" s="61">
        <f t="shared" si="3"/>
        <v>745.15</v>
      </c>
      <c r="N61" s="111">
        <v>1.57</v>
      </c>
      <c r="O61" s="67"/>
    </row>
    <row r="62" spans="1:15">
      <c r="A62" s="118"/>
      <c r="B62" s="121"/>
      <c r="C62" s="114" t="s">
        <v>40</v>
      </c>
      <c r="D62" s="30">
        <v>2</v>
      </c>
      <c r="E62" s="87" t="s">
        <v>66</v>
      </c>
      <c r="F62" s="7">
        <v>104</v>
      </c>
      <c r="G62" s="12">
        <v>1</v>
      </c>
      <c r="H62" s="12">
        <v>1</v>
      </c>
      <c r="I62" s="7"/>
      <c r="J62" s="7"/>
      <c r="K62" s="8">
        <v>1843.5</v>
      </c>
      <c r="L62" s="9">
        <v>153625</v>
      </c>
      <c r="M62" s="61">
        <f t="shared" si="3"/>
        <v>1477.16</v>
      </c>
      <c r="N62" s="112"/>
      <c r="O62" s="67"/>
    </row>
    <row r="63" spans="1:15" ht="16.5" customHeight="1">
      <c r="A63" s="118"/>
      <c r="B63" s="121"/>
      <c r="C63" s="115"/>
      <c r="D63" s="30">
        <v>3</v>
      </c>
      <c r="E63" s="87" t="s">
        <v>67</v>
      </c>
      <c r="F63" s="7">
        <v>189</v>
      </c>
      <c r="G63" s="12">
        <v>1</v>
      </c>
      <c r="H63" s="12">
        <v>1</v>
      </c>
      <c r="I63" s="7"/>
      <c r="J63" s="7"/>
      <c r="K63" s="8">
        <v>1843.5</v>
      </c>
      <c r="L63" s="9">
        <v>153625</v>
      </c>
      <c r="M63" s="61">
        <f t="shared" si="3"/>
        <v>812.83</v>
      </c>
      <c r="N63" s="112"/>
      <c r="O63" s="67"/>
    </row>
    <row r="64" spans="1:15" ht="15" customHeight="1">
      <c r="A64" s="118"/>
      <c r="B64" s="121"/>
      <c r="C64" s="115"/>
      <c r="D64" s="30">
        <v>4</v>
      </c>
      <c r="E64" s="87" t="s">
        <v>68</v>
      </c>
      <c r="F64" s="7">
        <v>321</v>
      </c>
      <c r="G64" s="12">
        <v>1</v>
      </c>
      <c r="H64" s="12">
        <v>1</v>
      </c>
      <c r="I64" s="7"/>
      <c r="J64" s="7"/>
      <c r="K64" s="8">
        <v>1843.5</v>
      </c>
      <c r="L64" s="9">
        <v>153625</v>
      </c>
      <c r="M64" s="61">
        <f t="shared" ref="M64:M70" si="4">L64/F64</f>
        <v>478.58</v>
      </c>
      <c r="N64" s="112"/>
      <c r="O64" s="67"/>
    </row>
    <row r="65" spans="1:15" ht="16.5" customHeight="1">
      <c r="A65" s="118"/>
      <c r="B65" s="121"/>
      <c r="C65" s="115"/>
      <c r="D65" s="30">
        <v>5</v>
      </c>
      <c r="E65" s="87" t="s">
        <v>69</v>
      </c>
      <c r="F65" s="7">
        <v>162</v>
      </c>
      <c r="G65" s="12">
        <v>1</v>
      </c>
      <c r="H65" s="12">
        <v>1</v>
      </c>
      <c r="I65" s="7"/>
      <c r="J65" s="7"/>
      <c r="K65" s="8">
        <v>1843.5</v>
      </c>
      <c r="L65" s="9">
        <v>153625</v>
      </c>
      <c r="M65" s="61">
        <f t="shared" si="4"/>
        <v>948.3</v>
      </c>
      <c r="N65" s="112"/>
      <c r="O65" s="67"/>
    </row>
    <row r="66" spans="1:15" ht="18.75" customHeight="1">
      <c r="A66" s="118"/>
      <c r="B66" s="121"/>
      <c r="C66" s="115"/>
      <c r="D66" s="30">
        <v>6</v>
      </c>
      <c r="E66" s="87" t="s">
        <v>70</v>
      </c>
      <c r="F66" s="7">
        <v>462</v>
      </c>
      <c r="G66" s="12">
        <v>1</v>
      </c>
      <c r="H66" s="12">
        <v>1</v>
      </c>
      <c r="I66" s="7"/>
      <c r="J66" s="7"/>
      <c r="K66" s="8">
        <v>1843.5</v>
      </c>
      <c r="L66" s="9">
        <v>153625</v>
      </c>
      <c r="M66" s="61">
        <f t="shared" si="4"/>
        <v>332.52</v>
      </c>
      <c r="N66" s="112"/>
      <c r="O66" s="67"/>
    </row>
    <row r="67" spans="1:15">
      <c r="A67" s="118"/>
      <c r="B67" s="121"/>
      <c r="C67" s="115"/>
      <c r="D67" s="30">
        <v>7</v>
      </c>
      <c r="E67" s="87" t="s">
        <v>71</v>
      </c>
      <c r="F67" s="7">
        <v>162</v>
      </c>
      <c r="G67" s="12">
        <v>1</v>
      </c>
      <c r="H67" s="13">
        <v>0.77500000000000002</v>
      </c>
      <c r="I67" s="7"/>
      <c r="J67" s="7"/>
      <c r="K67" s="8">
        <v>1428.7</v>
      </c>
      <c r="L67" s="9">
        <v>119058.33</v>
      </c>
      <c r="M67" s="61">
        <f t="shared" si="4"/>
        <v>734.93</v>
      </c>
      <c r="N67" s="112"/>
      <c r="O67" s="67"/>
    </row>
    <row r="68" spans="1:15">
      <c r="A68" s="118"/>
      <c r="B68" s="121"/>
      <c r="C68" s="115"/>
      <c r="D68" s="30">
        <v>8</v>
      </c>
      <c r="E68" s="87" t="s">
        <v>342</v>
      </c>
      <c r="F68" s="7">
        <v>129</v>
      </c>
      <c r="G68" s="12">
        <v>1</v>
      </c>
      <c r="H68" s="13">
        <v>0.77500000000000002</v>
      </c>
      <c r="I68" s="7"/>
      <c r="J68" s="7"/>
      <c r="K68" s="8">
        <v>1428.7</v>
      </c>
      <c r="L68" s="9">
        <v>119058.33</v>
      </c>
      <c r="M68" s="61">
        <f t="shared" si="4"/>
        <v>922.93</v>
      </c>
      <c r="N68" s="112"/>
      <c r="O68" s="67"/>
    </row>
    <row r="69" spans="1:15">
      <c r="A69" s="118"/>
      <c r="B69" s="121"/>
      <c r="C69" s="115"/>
      <c r="D69" s="30">
        <v>9</v>
      </c>
      <c r="E69" s="87" t="s">
        <v>73</v>
      </c>
      <c r="F69" s="7">
        <v>294</v>
      </c>
      <c r="G69" s="12">
        <v>1</v>
      </c>
      <c r="H69" s="12">
        <v>1</v>
      </c>
      <c r="I69" s="7"/>
      <c r="J69" s="7"/>
      <c r="K69" s="8">
        <v>1843.5</v>
      </c>
      <c r="L69" s="9">
        <v>153625</v>
      </c>
      <c r="M69" s="61">
        <f t="shared" si="4"/>
        <v>522.53</v>
      </c>
      <c r="N69" s="112"/>
      <c r="O69" s="67"/>
    </row>
    <row r="70" spans="1:15">
      <c r="A70" s="118"/>
      <c r="B70" s="121"/>
      <c r="C70" s="116"/>
      <c r="D70" s="16">
        <v>10</v>
      </c>
      <c r="E70" s="87" t="s">
        <v>74</v>
      </c>
      <c r="F70" s="7">
        <v>414</v>
      </c>
      <c r="G70" s="12">
        <v>1</v>
      </c>
      <c r="H70" s="12">
        <v>1</v>
      </c>
      <c r="I70" s="7"/>
      <c r="J70" s="7"/>
      <c r="K70" s="8">
        <v>1843.5</v>
      </c>
      <c r="L70" s="9">
        <v>153625</v>
      </c>
      <c r="M70" s="61">
        <f t="shared" si="4"/>
        <v>371.07</v>
      </c>
      <c r="N70" s="112"/>
      <c r="O70" s="67"/>
    </row>
    <row r="71" spans="1:15">
      <c r="A71" s="119"/>
      <c r="B71" s="122"/>
      <c r="C71" s="16"/>
      <c r="D71" s="16"/>
      <c r="E71" s="85" t="s">
        <v>31</v>
      </c>
      <c r="F71" s="18">
        <f>SUM(F61:F70)</f>
        <v>2304</v>
      </c>
      <c r="G71" s="18"/>
      <c r="H71" s="13"/>
      <c r="I71" s="18"/>
      <c r="J71" s="18"/>
      <c r="K71" s="19">
        <f>SUM(K61:K70)</f>
        <v>16361</v>
      </c>
      <c r="L71" s="20">
        <f>SUM(L61:L70)</f>
        <v>1363416.66</v>
      </c>
      <c r="M71" s="61"/>
      <c r="N71" s="113"/>
      <c r="O71" s="67"/>
    </row>
    <row r="72" spans="1:15" ht="18.75" customHeight="1">
      <c r="A72" s="117">
        <v>9</v>
      </c>
      <c r="B72" s="120" t="s">
        <v>18</v>
      </c>
      <c r="C72" s="114" t="s">
        <v>39</v>
      </c>
      <c r="D72" s="30">
        <v>1</v>
      </c>
      <c r="E72" s="82" t="s">
        <v>285</v>
      </c>
      <c r="F72" s="22">
        <v>77</v>
      </c>
      <c r="G72" s="13">
        <v>0.32500000000000001</v>
      </c>
      <c r="H72" s="13">
        <v>0.32500000000000001</v>
      </c>
      <c r="I72" s="7"/>
      <c r="J72" s="7"/>
      <c r="K72" s="8">
        <v>599.1</v>
      </c>
      <c r="L72" s="9">
        <v>49925</v>
      </c>
      <c r="M72" s="61">
        <f t="shared" ref="M72:M91" si="5">L72/F72</f>
        <v>648.38</v>
      </c>
      <c r="N72" s="111">
        <v>1.57</v>
      </c>
      <c r="O72" s="67"/>
    </row>
    <row r="73" spans="1:15">
      <c r="A73" s="118"/>
      <c r="B73" s="121"/>
      <c r="C73" s="115"/>
      <c r="D73" s="30">
        <v>2</v>
      </c>
      <c r="E73" s="82" t="s">
        <v>75</v>
      </c>
      <c r="F73" s="22">
        <v>78</v>
      </c>
      <c r="G73" s="13">
        <v>0.32500000000000001</v>
      </c>
      <c r="H73" s="13">
        <v>0.32500000000000001</v>
      </c>
      <c r="I73" s="7"/>
      <c r="J73" s="7"/>
      <c r="K73" s="8">
        <v>599.1</v>
      </c>
      <c r="L73" s="9">
        <v>49925</v>
      </c>
      <c r="M73" s="61">
        <f t="shared" si="5"/>
        <v>640.05999999999995</v>
      </c>
      <c r="N73" s="112"/>
      <c r="O73" s="67"/>
    </row>
    <row r="74" spans="1:15">
      <c r="A74" s="118"/>
      <c r="B74" s="121"/>
      <c r="C74" s="115"/>
      <c r="D74" s="30">
        <v>3</v>
      </c>
      <c r="E74" s="82" t="s">
        <v>77</v>
      </c>
      <c r="F74" s="22">
        <v>58</v>
      </c>
      <c r="G74" s="13">
        <v>0.32500000000000001</v>
      </c>
      <c r="H74" s="13">
        <v>0.32500000000000001</v>
      </c>
      <c r="I74" s="7"/>
      <c r="J74" s="7"/>
      <c r="K74" s="8">
        <v>599.1</v>
      </c>
      <c r="L74" s="9">
        <v>49925</v>
      </c>
      <c r="M74" s="61">
        <f t="shared" si="5"/>
        <v>860.78</v>
      </c>
      <c r="N74" s="112"/>
      <c r="O74" s="67"/>
    </row>
    <row r="75" spans="1:15" ht="15" customHeight="1">
      <c r="A75" s="118"/>
      <c r="B75" s="121"/>
      <c r="C75" s="115"/>
      <c r="D75" s="30">
        <v>4</v>
      </c>
      <c r="E75" s="82" t="s">
        <v>78</v>
      </c>
      <c r="F75" s="22">
        <v>76</v>
      </c>
      <c r="G75" s="13">
        <v>0.32500000000000001</v>
      </c>
      <c r="H75" s="13">
        <v>0.32500000000000001</v>
      </c>
      <c r="I75" s="7"/>
      <c r="J75" s="7"/>
      <c r="K75" s="8">
        <v>599.1</v>
      </c>
      <c r="L75" s="9">
        <v>49925</v>
      </c>
      <c r="M75" s="61">
        <f t="shared" si="5"/>
        <v>656.91</v>
      </c>
      <c r="N75" s="112"/>
      <c r="O75" s="67"/>
    </row>
    <row r="76" spans="1:15">
      <c r="A76" s="118"/>
      <c r="B76" s="121"/>
      <c r="C76" s="115"/>
      <c r="D76" s="30">
        <v>5</v>
      </c>
      <c r="E76" s="82" t="s">
        <v>76</v>
      </c>
      <c r="F76" s="22">
        <v>57</v>
      </c>
      <c r="G76" s="13">
        <v>0.32500000000000001</v>
      </c>
      <c r="H76" s="13">
        <v>0.32500000000000001</v>
      </c>
      <c r="I76" s="7"/>
      <c r="J76" s="7"/>
      <c r="K76" s="8">
        <v>599.1</v>
      </c>
      <c r="L76" s="9">
        <v>49925</v>
      </c>
      <c r="M76" s="61">
        <f t="shared" si="5"/>
        <v>875.88</v>
      </c>
      <c r="N76" s="112"/>
      <c r="O76" s="67"/>
    </row>
    <row r="77" spans="1:15">
      <c r="A77" s="118"/>
      <c r="B77" s="121"/>
      <c r="C77" s="115"/>
      <c r="D77" s="30">
        <v>6</v>
      </c>
      <c r="E77" s="82" t="s">
        <v>79</v>
      </c>
      <c r="F77" s="22">
        <v>60</v>
      </c>
      <c r="G77" s="13">
        <v>0.32500000000000001</v>
      </c>
      <c r="H77" s="13">
        <v>0.32500000000000001</v>
      </c>
      <c r="I77" s="7"/>
      <c r="J77" s="7"/>
      <c r="K77" s="8">
        <v>599.1</v>
      </c>
      <c r="L77" s="9">
        <v>49925</v>
      </c>
      <c r="M77" s="61">
        <f t="shared" si="5"/>
        <v>832.08</v>
      </c>
      <c r="N77" s="112"/>
      <c r="O77" s="67"/>
    </row>
    <row r="78" spans="1:15">
      <c r="A78" s="118"/>
      <c r="B78" s="121"/>
      <c r="C78" s="115"/>
      <c r="D78" s="30">
        <v>7</v>
      </c>
      <c r="E78" s="82" t="s">
        <v>80</v>
      </c>
      <c r="F78" s="22">
        <v>74</v>
      </c>
      <c r="G78" s="13">
        <v>0.32500000000000001</v>
      </c>
      <c r="H78" s="13">
        <v>0.32500000000000001</v>
      </c>
      <c r="I78" s="7"/>
      <c r="J78" s="7"/>
      <c r="K78" s="8">
        <v>599.1</v>
      </c>
      <c r="L78" s="9">
        <v>49925</v>
      </c>
      <c r="M78" s="61">
        <f t="shared" si="5"/>
        <v>674.66</v>
      </c>
      <c r="N78" s="112"/>
      <c r="O78" s="67"/>
    </row>
    <row r="79" spans="1:15">
      <c r="A79" s="118"/>
      <c r="B79" s="121"/>
      <c r="C79" s="116"/>
      <c r="D79" s="30">
        <v>8</v>
      </c>
      <c r="E79" s="82" t="s">
        <v>81</v>
      </c>
      <c r="F79" s="22">
        <v>62</v>
      </c>
      <c r="G79" s="13">
        <v>0.32500000000000001</v>
      </c>
      <c r="H79" s="13">
        <v>0.32500000000000001</v>
      </c>
      <c r="I79" s="7"/>
      <c r="J79" s="7"/>
      <c r="K79" s="8">
        <v>599.1</v>
      </c>
      <c r="L79" s="9">
        <v>49925</v>
      </c>
      <c r="M79" s="61">
        <f t="shared" si="5"/>
        <v>805.24</v>
      </c>
      <c r="N79" s="112"/>
      <c r="O79" s="67"/>
    </row>
    <row r="80" spans="1:15" ht="16.5" customHeight="1">
      <c r="A80" s="118"/>
      <c r="B80" s="121"/>
      <c r="C80" s="114" t="s">
        <v>40</v>
      </c>
      <c r="D80" s="30">
        <v>9</v>
      </c>
      <c r="E80" s="82" t="s">
        <v>90</v>
      </c>
      <c r="F80" s="22">
        <v>178</v>
      </c>
      <c r="G80" s="12">
        <v>1</v>
      </c>
      <c r="H80" s="12">
        <v>1</v>
      </c>
      <c r="I80" s="7"/>
      <c r="J80" s="7"/>
      <c r="K80" s="8">
        <v>1843.5</v>
      </c>
      <c r="L80" s="9">
        <v>153625</v>
      </c>
      <c r="M80" s="61">
        <f t="shared" si="5"/>
        <v>863.06</v>
      </c>
      <c r="N80" s="112"/>
      <c r="O80" s="67"/>
    </row>
    <row r="81" spans="1:15" ht="17.25" customHeight="1">
      <c r="A81" s="118"/>
      <c r="B81" s="121"/>
      <c r="C81" s="115"/>
      <c r="D81" s="30">
        <v>10</v>
      </c>
      <c r="E81" s="82" t="s">
        <v>87</v>
      </c>
      <c r="F81" s="22">
        <v>365</v>
      </c>
      <c r="G81" s="12">
        <v>1</v>
      </c>
      <c r="H81" s="13">
        <v>0.77500000000000002</v>
      </c>
      <c r="I81" s="7"/>
      <c r="J81" s="7"/>
      <c r="K81" s="8">
        <v>1428.7</v>
      </c>
      <c r="L81" s="9">
        <v>119058.33</v>
      </c>
      <c r="M81" s="61">
        <f t="shared" si="5"/>
        <v>326.19</v>
      </c>
      <c r="N81" s="112"/>
      <c r="O81" s="67"/>
    </row>
    <row r="82" spans="1:15" ht="15.75" customHeight="1">
      <c r="A82" s="118"/>
      <c r="B82" s="121"/>
      <c r="C82" s="115"/>
      <c r="D82" s="30">
        <v>11</v>
      </c>
      <c r="E82" s="82" t="s">
        <v>82</v>
      </c>
      <c r="F82" s="22">
        <v>134</v>
      </c>
      <c r="G82" s="12">
        <v>1</v>
      </c>
      <c r="H82" s="13">
        <v>0.55000000000000004</v>
      </c>
      <c r="I82" s="7"/>
      <c r="J82" s="7"/>
      <c r="K82" s="8">
        <v>1013.9</v>
      </c>
      <c r="L82" s="9">
        <v>84491.67</v>
      </c>
      <c r="M82" s="61">
        <f t="shared" si="5"/>
        <v>630.53</v>
      </c>
      <c r="N82" s="112"/>
      <c r="O82" s="67"/>
    </row>
    <row r="83" spans="1:15" ht="15.75" customHeight="1">
      <c r="A83" s="118"/>
      <c r="B83" s="121"/>
      <c r="C83" s="115"/>
      <c r="D83" s="30">
        <v>12</v>
      </c>
      <c r="E83" s="82" t="s">
        <v>84</v>
      </c>
      <c r="F83" s="22">
        <v>246</v>
      </c>
      <c r="G83" s="12">
        <v>1</v>
      </c>
      <c r="H83" s="12">
        <v>1</v>
      </c>
      <c r="I83" s="7"/>
      <c r="J83" s="7"/>
      <c r="K83" s="8">
        <v>1843.5</v>
      </c>
      <c r="L83" s="9">
        <v>153625</v>
      </c>
      <c r="M83" s="61">
        <f t="shared" si="5"/>
        <v>624.49</v>
      </c>
      <c r="N83" s="112"/>
      <c r="O83" s="67"/>
    </row>
    <row r="84" spans="1:15">
      <c r="A84" s="118"/>
      <c r="B84" s="121"/>
      <c r="C84" s="115"/>
      <c r="D84" s="30">
        <v>13</v>
      </c>
      <c r="E84" s="82" t="s">
        <v>83</v>
      </c>
      <c r="F84" s="22">
        <v>336</v>
      </c>
      <c r="G84" s="12">
        <v>1</v>
      </c>
      <c r="H84" s="13">
        <v>0.77500000000000002</v>
      </c>
      <c r="I84" s="7"/>
      <c r="J84" s="7"/>
      <c r="K84" s="8">
        <v>1428.7</v>
      </c>
      <c r="L84" s="9">
        <v>119058.33</v>
      </c>
      <c r="M84" s="61">
        <f t="shared" si="5"/>
        <v>354.34</v>
      </c>
      <c r="N84" s="112"/>
      <c r="O84" s="67"/>
    </row>
    <row r="85" spans="1:15">
      <c r="A85" s="118"/>
      <c r="B85" s="121"/>
      <c r="C85" s="115"/>
      <c r="D85" s="30">
        <v>14</v>
      </c>
      <c r="E85" s="82" t="s">
        <v>89</v>
      </c>
      <c r="F85" s="22">
        <v>120</v>
      </c>
      <c r="G85" s="12">
        <v>1</v>
      </c>
      <c r="H85" s="12">
        <v>1</v>
      </c>
      <c r="I85" s="7"/>
      <c r="J85" s="7"/>
      <c r="K85" s="8">
        <v>1843.5</v>
      </c>
      <c r="L85" s="9">
        <v>153625</v>
      </c>
      <c r="M85" s="61">
        <f t="shared" si="5"/>
        <v>1280.21</v>
      </c>
      <c r="N85" s="112"/>
      <c r="O85" s="67"/>
    </row>
    <row r="86" spans="1:15">
      <c r="A86" s="118"/>
      <c r="B86" s="121"/>
      <c r="C86" s="115"/>
      <c r="D86" s="30">
        <v>15</v>
      </c>
      <c r="E86" s="82" t="s">
        <v>86</v>
      </c>
      <c r="F86" s="22">
        <v>367</v>
      </c>
      <c r="G86" s="12">
        <v>1</v>
      </c>
      <c r="H86" s="12">
        <v>1</v>
      </c>
      <c r="I86" s="7"/>
      <c r="J86" s="7"/>
      <c r="K86" s="8">
        <v>1843.5</v>
      </c>
      <c r="L86" s="9">
        <v>153625</v>
      </c>
      <c r="M86" s="61">
        <f t="shared" si="5"/>
        <v>418.6</v>
      </c>
      <c r="N86" s="112"/>
      <c r="O86" s="67"/>
    </row>
    <row r="87" spans="1:15">
      <c r="A87" s="118"/>
      <c r="B87" s="121"/>
      <c r="C87" s="115"/>
      <c r="D87" s="30">
        <v>16</v>
      </c>
      <c r="E87" s="82" t="s">
        <v>70</v>
      </c>
      <c r="F87" s="22">
        <v>290</v>
      </c>
      <c r="G87" s="12">
        <v>1</v>
      </c>
      <c r="H87" s="13">
        <v>0.32500000000000001</v>
      </c>
      <c r="I87" s="7"/>
      <c r="J87" s="7"/>
      <c r="K87" s="8">
        <v>599.1</v>
      </c>
      <c r="L87" s="9">
        <v>49925</v>
      </c>
      <c r="M87" s="61">
        <f t="shared" si="5"/>
        <v>172.16</v>
      </c>
      <c r="N87" s="112"/>
      <c r="O87" s="67"/>
    </row>
    <row r="88" spans="1:15">
      <c r="A88" s="118"/>
      <c r="B88" s="121"/>
      <c r="C88" s="115"/>
      <c r="D88" s="30">
        <v>17</v>
      </c>
      <c r="E88" s="82" t="s">
        <v>85</v>
      </c>
      <c r="F88" s="22">
        <v>472</v>
      </c>
      <c r="G88" s="12">
        <v>1</v>
      </c>
      <c r="H88" s="12">
        <v>1</v>
      </c>
      <c r="I88" s="7"/>
      <c r="J88" s="7"/>
      <c r="K88" s="8">
        <v>1843.5</v>
      </c>
      <c r="L88" s="9">
        <v>153625</v>
      </c>
      <c r="M88" s="61">
        <f t="shared" si="5"/>
        <v>325.48</v>
      </c>
      <c r="N88" s="112"/>
      <c r="O88" s="67"/>
    </row>
    <row r="89" spans="1:15">
      <c r="A89" s="118"/>
      <c r="B89" s="121"/>
      <c r="C89" s="115"/>
      <c r="D89" s="30">
        <v>18</v>
      </c>
      <c r="E89" s="82" t="s">
        <v>88</v>
      </c>
      <c r="F89" s="22">
        <v>384</v>
      </c>
      <c r="G89" s="12">
        <v>1</v>
      </c>
      <c r="H89" s="13">
        <v>0.77500000000000002</v>
      </c>
      <c r="I89" s="7"/>
      <c r="J89" s="7"/>
      <c r="K89" s="8">
        <v>1428.7</v>
      </c>
      <c r="L89" s="9">
        <v>119058.33</v>
      </c>
      <c r="M89" s="61">
        <f t="shared" si="5"/>
        <v>310.05</v>
      </c>
      <c r="N89" s="112"/>
      <c r="O89" s="67"/>
    </row>
    <row r="90" spans="1:15">
      <c r="A90" s="118"/>
      <c r="B90" s="121"/>
      <c r="C90" s="115"/>
      <c r="D90" s="30">
        <v>19</v>
      </c>
      <c r="E90" s="82" t="s">
        <v>91</v>
      </c>
      <c r="F90" s="22">
        <v>222</v>
      </c>
      <c r="G90" s="12">
        <v>1</v>
      </c>
      <c r="H90" s="12">
        <v>1</v>
      </c>
      <c r="I90" s="7"/>
      <c r="J90" s="7"/>
      <c r="K90" s="8">
        <v>1843.5</v>
      </c>
      <c r="L90" s="9">
        <v>153625</v>
      </c>
      <c r="M90" s="61">
        <f t="shared" si="5"/>
        <v>692</v>
      </c>
      <c r="N90" s="112"/>
      <c r="O90" s="67"/>
    </row>
    <row r="91" spans="1:15">
      <c r="A91" s="118"/>
      <c r="B91" s="121"/>
      <c r="C91" s="116"/>
      <c r="D91" s="16">
        <v>20</v>
      </c>
      <c r="E91" s="82" t="s">
        <v>92</v>
      </c>
      <c r="F91" s="22">
        <v>421</v>
      </c>
      <c r="G91" s="12">
        <v>1</v>
      </c>
      <c r="H91" s="12">
        <v>1</v>
      </c>
      <c r="I91" s="7"/>
      <c r="J91" s="7"/>
      <c r="K91" s="8">
        <v>1843.5</v>
      </c>
      <c r="L91" s="9">
        <v>153625</v>
      </c>
      <c r="M91" s="61">
        <f t="shared" si="5"/>
        <v>364.9</v>
      </c>
      <c r="N91" s="112"/>
      <c r="O91" s="67"/>
    </row>
    <row r="92" spans="1:15" s="25" customFormat="1">
      <c r="A92" s="119"/>
      <c r="B92" s="122"/>
      <c r="C92" s="16"/>
      <c r="D92" s="16"/>
      <c r="E92" s="85" t="s">
        <v>31</v>
      </c>
      <c r="F92" s="23">
        <f>SUM(F72:F91)</f>
        <v>4077</v>
      </c>
      <c r="G92" s="23"/>
      <c r="H92" s="13"/>
      <c r="I92" s="23"/>
      <c r="J92" s="23"/>
      <c r="K92" s="71">
        <f>SUM(K72:K91)</f>
        <v>23596.400000000001</v>
      </c>
      <c r="L92" s="24">
        <f>SUM(L72:L91)</f>
        <v>1966366.66</v>
      </c>
      <c r="M92" s="61"/>
      <c r="N92" s="113"/>
      <c r="O92" s="67"/>
    </row>
    <row r="93" spans="1:15" ht="21" customHeight="1">
      <c r="A93" s="117">
        <v>10</v>
      </c>
      <c r="B93" s="120" t="s">
        <v>33</v>
      </c>
      <c r="C93" s="114" t="s">
        <v>39</v>
      </c>
      <c r="D93" s="30">
        <v>1</v>
      </c>
      <c r="E93" s="82" t="s">
        <v>93</v>
      </c>
      <c r="F93" s="7">
        <v>79</v>
      </c>
      <c r="G93" s="26">
        <v>0.32500000000000001</v>
      </c>
      <c r="H93" s="26">
        <v>0.32500000000000001</v>
      </c>
      <c r="I93" s="7"/>
      <c r="J93" s="7"/>
      <c r="K93" s="8">
        <v>732.7</v>
      </c>
      <c r="L93" s="9">
        <v>61058.33</v>
      </c>
      <c r="M93" s="61">
        <f t="shared" ref="M93:M116" si="6">L93/F93</f>
        <v>772.89</v>
      </c>
      <c r="N93" s="111">
        <v>1.92</v>
      </c>
      <c r="O93" s="67"/>
    </row>
    <row r="94" spans="1:15" ht="21" customHeight="1">
      <c r="A94" s="118"/>
      <c r="B94" s="121"/>
      <c r="C94" s="115"/>
      <c r="D94" s="30">
        <v>2</v>
      </c>
      <c r="E94" s="82" t="s">
        <v>94</v>
      </c>
      <c r="F94" s="7">
        <v>43</v>
      </c>
      <c r="G94" s="26">
        <v>0.32500000000000001</v>
      </c>
      <c r="H94" s="26">
        <v>0.32500000000000001</v>
      </c>
      <c r="I94" s="7"/>
      <c r="J94" s="7"/>
      <c r="K94" s="8">
        <v>732.7</v>
      </c>
      <c r="L94" s="9">
        <v>61058.33</v>
      </c>
      <c r="M94" s="61">
        <f t="shared" si="6"/>
        <v>1419.96</v>
      </c>
      <c r="N94" s="112"/>
      <c r="O94" s="67"/>
    </row>
    <row r="95" spans="1:15">
      <c r="A95" s="118"/>
      <c r="B95" s="121"/>
      <c r="C95" s="115"/>
      <c r="D95" s="30">
        <v>3</v>
      </c>
      <c r="E95" s="82" t="s">
        <v>95</v>
      </c>
      <c r="F95" s="7">
        <v>57</v>
      </c>
      <c r="G95" s="26">
        <v>0.32500000000000001</v>
      </c>
      <c r="H95" s="26">
        <v>0.32500000000000001</v>
      </c>
      <c r="I95" s="7"/>
      <c r="J95" s="7"/>
      <c r="K95" s="8">
        <v>732.7</v>
      </c>
      <c r="L95" s="9">
        <v>61058.33</v>
      </c>
      <c r="M95" s="61">
        <f t="shared" si="6"/>
        <v>1071.2</v>
      </c>
      <c r="N95" s="112"/>
      <c r="O95" s="67"/>
    </row>
    <row r="96" spans="1:15">
      <c r="A96" s="118"/>
      <c r="B96" s="121"/>
      <c r="C96" s="115"/>
      <c r="D96" s="30">
        <v>4</v>
      </c>
      <c r="E96" s="82" t="s">
        <v>328</v>
      </c>
      <c r="F96" s="7">
        <v>70</v>
      </c>
      <c r="G96" s="26">
        <v>0.32500000000000001</v>
      </c>
      <c r="H96" s="26">
        <v>0.32500000000000001</v>
      </c>
      <c r="I96" s="7"/>
      <c r="J96" s="7"/>
      <c r="K96" s="8">
        <v>732.7</v>
      </c>
      <c r="L96" s="9">
        <v>61058.33</v>
      </c>
      <c r="M96" s="61">
        <f t="shared" si="6"/>
        <v>872.26</v>
      </c>
      <c r="N96" s="112"/>
      <c r="O96" s="67"/>
    </row>
    <row r="97" spans="1:15" ht="17.25" customHeight="1">
      <c r="A97" s="118"/>
      <c r="B97" s="121"/>
      <c r="C97" s="114" t="s">
        <v>40</v>
      </c>
      <c r="D97" s="30">
        <v>5</v>
      </c>
      <c r="E97" s="82" t="s">
        <v>96</v>
      </c>
      <c r="F97" s="7">
        <v>672</v>
      </c>
      <c r="G97" s="12">
        <v>1</v>
      </c>
      <c r="H97" s="12">
        <v>1</v>
      </c>
      <c r="I97" s="7"/>
      <c r="J97" s="7"/>
      <c r="K97" s="8">
        <v>2254.5</v>
      </c>
      <c r="L97" s="9">
        <v>187875</v>
      </c>
      <c r="M97" s="61">
        <f t="shared" si="6"/>
        <v>279.58</v>
      </c>
      <c r="N97" s="112"/>
      <c r="O97" s="67"/>
    </row>
    <row r="98" spans="1:15" ht="17.25" customHeight="1">
      <c r="A98" s="118"/>
      <c r="B98" s="121"/>
      <c r="C98" s="115"/>
      <c r="D98" s="30">
        <v>6</v>
      </c>
      <c r="E98" s="82" t="s">
        <v>305</v>
      </c>
      <c r="F98" s="7">
        <v>323</v>
      </c>
      <c r="G98" s="12">
        <v>1</v>
      </c>
      <c r="H98" s="12">
        <v>1</v>
      </c>
      <c r="I98" s="7"/>
      <c r="J98" s="7"/>
      <c r="K98" s="8">
        <v>2254.5</v>
      </c>
      <c r="L98" s="9">
        <v>187875</v>
      </c>
      <c r="M98" s="61">
        <f t="shared" si="6"/>
        <v>581.66</v>
      </c>
      <c r="N98" s="112"/>
      <c r="O98" s="67"/>
    </row>
    <row r="99" spans="1:15" ht="17.25" customHeight="1">
      <c r="A99" s="118"/>
      <c r="B99" s="121"/>
      <c r="C99" s="115"/>
      <c r="D99" s="30">
        <v>7</v>
      </c>
      <c r="E99" s="82" t="s">
        <v>97</v>
      </c>
      <c r="F99" s="7">
        <v>317</v>
      </c>
      <c r="G99" s="12">
        <v>1</v>
      </c>
      <c r="H99" s="12">
        <v>1</v>
      </c>
      <c r="I99" s="7"/>
      <c r="J99" s="7"/>
      <c r="K99" s="8">
        <v>2254.5</v>
      </c>
      <c r="L99" s="9">
        <v>187875</v>
      </c>
      <c r="M99" s="61">
        <f t="shared" si="6"/>
        <v>592.66999999999996</v>
      </c>
      <c r="N99" s="112"/>
      <c r="O99" s="67"/>
    </row>
    <row r="100" spans="1:15">
      <c r="A100" s="118"/>
      <c r="B100" s="121"/>
      <c r="C100" s="115"/>
      <c r="D100" s="30">
        <v>8</v>
      </c>
      <c r="E100" s="82" t="s">
        <v>98</v>
      </c>
      <c r="F100" s="7">
        <v>169</v>
      </c>
      <c r="G100" s="12">
        <v>1</v>
      </c>
      <c r="H100" s="12">
        <v>1</v>
      </c>
      <c r="I100" s="7"/>
      <c r="J100" s="7"/>
      <c r="K100" s="8">
        <v>2254.5</v>
      </c>
      <c r="L100" s="9">
        <v>187875</v>
      </c>
      <c r="M100" s="61">
        <f t="shared" si="6"/>
        <v>1111.69</v>
      </c>
      <c r="N100" s="112"/>
      <c r="O100" s="67"/>
    </row>
    <row r="101" spans="1:15">
      <c r="A101" s="118"/>
      <c r="B101" s="121"/>
      <c r="C101" s="115"/>
      <c r="D101" s="30">
        <v>9</v>
      </c>
      <c r="E101" s="82" t="s">
        <v>99</v>
      </c>
      <c r="F101" s="7">
        <v>440</v>
      </c>
      <c r="G101" s="12">
        <v>1</v>
      </c>
      <c r="H101" s="12">
        <v>1</v>
      </c>
      <c r="I101" s="7"/>
      <c r="J101" s="7"/>
      <c r="K101" s="8">
        <v>2254.5</v>
      </c>
      <c r="L101" s="9">
        <v>187875</v>
      </c>
      <c r="M101" s="61">
        <f t="shared" si="6"/>
        <v>426.99</v>
      </c>
      <c r="N101" s="112"/>
      <c r="O101" s="67"/>
    </row>
    <row r="102" spans="1:15">
      <c r="A102" s="118"/>
      <c r="B102" s="121"/>
      <c r="C102" s="115"/>
      <c r="D102" s="30">
        <v>10</v>
      </c>
      <c r="E102" s="82" t="s">
        <v>100</v>
      </c>
      <c r="F102" s="7">
        <v>103</v>
      </c>
      <c r="G102" s="12">
        <v>1</v>
      </c>
      <c r="H102" s="13">
        <v>0.77500000000000002</v>
      </c>
      <c r="I102" s="7"/>
      <c r="J102" s="7"/>
      <c r="K102" s="8">
        <v>1747.2</v>
      </c>
      <c r="L102" s="9">
        <v>145600</v>
      </c>
      <c r="M102" s="61">
        <f t="shared" si="6"/>
        <v>1413.59</v>
      </c>
      <c r="N102" s="112"/>
      <c r="O102" s="67"/>
    </row>
    <row r="103" spans="1:15">
      <c r="A103" s="118"/>
      <c r="B103" s="121"/>
      <c r="C103" s="115"/>
      <c r="D103" s="30">
        <v>11</v>
      </c>
      <c r="E103" s="82" t="s">
        <v>101</v>
      </c>
      <c r="F103" s="7">
        <v>111</v>
      </c>
      <c r="G103" s="12">
        <v>1</v>
      </c>
      <c r="H103" s="12">
        <v>1</v>
      </c>
      <c r="I103" s="7"/>
      <c r="J103" s="7"/>
      <c r="K103" s="8">
        <v>2254.5</v>
      </c>
      <c r="L103" s="9">
        <v>187875</v>
      </c>
      <c r="M103" s="61">
        <f t="shared" si="6"/>
        <v>1692.57</v>
      </c>
      <c r="N103" s="112"/>
      <c r="O103" s="67"/>
    </row>
    <row r="104" spans="1:15">
      <c r="A104" s="118"/>
      <c r="B104" s="121"/>
      <c r="C104" s="115"/>
      <c r="D104" s="30">
        <v>12</v>
      </c>
      <c r="E104" s="82" t="s">
        <v>329</v>
      </c>
      <c r="F104" s="7">
        <v>543</v>
      </c>
      <c r="G104" s="12">
        <v>1</v>
      </c>
      <c r="H104" s="12">
        <v>1</v>
      </c>
      <c r="I104" s="7"/>
      <c r="J104" s="7"/>
      <c r="K104" s="8">
        <v>2254.5</v>
      </c>
      <c r="L104" s="9">
        <v>187875</v>
      </c>
      <c r="M104" s="61">
        <f t="shared" si="6"/>
        <v>345.99</v>
      </c>
      <c r="N104" s="112"/>
      <c r="O104" s="67"/>
    </row>
    <row r="105" spans="1:15">
      <c r="A105" s="118"/>
      <c r="B105" s="121"/>
      <c r="C105" s="115"/>
      <c r="D105" s="30">
        <v>13</v>
      </c>
      <c r="E105" s="82" t="s">
        <v>306</v>
      </c>
      <c r="F105" s="7">
        <v>106</v>
      </c>
      <c r="G105" s="12">
        <v>1</v>
      </c>
      <c r="H105" s="12">
        <v>1</v>
      </c>
      <c r="I105" s="7"/>
      <c r="J105" s="7"/>
      <c r="K105" s="8">
        <v>2254.5</v>
      </c>
      <c r="L105" s="9">
        <v>187875</v>
      </c>
      <c r="M105" s="61">
        <f t="shared" si="6"/>
        <v>1772.41</v>
      </c>
      <c r="N105" s="112"/>
      <c r="O105" s="67"/>
    </row>
    <row r="106" spans="1:15">
      <c r="A106" s="118"/>
      <c r="B106" s="121"/>
      <c r="C106" s="115"/>
      <c r="D106" s="30">
        <v>14</v>
      </c>
      <c r="E106" s="82" t="s">
        <v>322</v>
      </c>
      <c r="F106" s="7">
        <v>222</v>
      </c>
      <c r="G106" s="12">
        <v>1</v>
      </c>
      <c r="H106" s="12">
        <v>1</v>
      </c>
      <c r="I106" s="7"/>
      <c r="J106" s="7"/>
      <c r="K106" s="8">
        <v>2254.5</v>
      </c>
      <c r="L106" s="9">
        <v>187875</v>
      </c>
      <c r="M106" s="61">
        <f t="shared" si="6"/>
        <v>846.28</v>
      </c>
      <c r="N106" s="112"/>
      <c r="O106" s="67"/>
    </row>
    <row r="107" spans="1:15">
      <c r="A107" s="118"/>
      <c r="B107" s="121"/>
      <c r="C107" s="115"/>
      <c r="D107" s="30">
        <v>15</v>
      </c>
      <c r="E107" s="82" t="s">
        <v>102</v>
      </c>
      <c r="F107" s="7">
        <v>762</v>
      </c>
      <c r="G107" s="12">
        <v>1</v>
      </c>
      <c r="H107" s="13">
        <v>0.77500000000000002</v>
      </c>
      <c r="I107" s="7"/>
      <c r="J107" s="7"/>
      <c r="K107" s="8">
        <v>1747.2</v>
      </c>
      <c r="L107" s="9">
        <v>145600</v>
      </c>
      <c r="M107" s="61">
        <f t="shared" si="6"/>
        <v>191.08</v>
      </c>
      <c r="N107" s="112"/>
      <c r="O107" s="67"/>
    </row>
    <row r="108" spans="1:15">
      <c r="A108" s="118"/>
      <c r="B108" s="121"/>
      <c r="C108" s="115"/>
      <c r="D108" s="30">
        <v>16</v>
      </c>
      <c r="E108" s="82" t="s">
        <v>103</v>
      </c>
      <c r="F108" s="7">
        <v>668</v>
      </c>
      <c r="G108" s="12">
        <v>1</v>
      </c>
      <c r="H108" s="12">
        <v>1</v>
      </c>
      <c r="I108" s="7"/>
      <c r="J108" s="7"/>
      <c r="K108" s="8">
        <v>2254.5</v>
      </c>
      <c r="L108" s="9">
        <v>187875</v>
      </c>
      <c r="M108" s="61">
        <f t="shared" si="6"/>
        <v>281.25</v>
      </c>
      <c r="N108" s="112"/>
      <c r="O108" s="67"/>
    </row>
    <row r="109" spans="1:15">
      <c r="A109" s="118"/>
      <c r="B109" s="121"/>
      <c r="C109" s="115"/>
      <c r="D109" s="30">
        <v>17</v>
      </c>
      <c r="E109" s="82" t="s">
        <v>330</v>
      </c>
      <c r="F109" s="7">
        <v>349</v>
      </c>
      <c r="G109" s="12">
        <v>1</v>
      </c>
      <c r="H109" s="12">
        <v>1</v>
      </c>
      <c r="I109" s="7"/>
      <c r="J109" s="7"/>
      <c r="K109" s="8">
        <v>2254.5</v>
      </c>
      <c r="L109" s="9">
        <v>187875</v>
      </c>
      <c r="M109" s="61">
        <f t="shared" si="6"/>
        <v>538.32000000000005</v>
      </c>
      <c r="N109" s="112"/>
      <c r="O109" s="67"/>
    </row>
    <row r="110" spans="1:15">
      <c r="A110" s="118"/>
      <c r="B110" s="121"/>
      <c r="C110" s="115"/>
      <c r="D110" s="30">
        <v>18</v>
      </c>
      <c r="E110" s="82" t="s">
        <v>104</v>
      </c>
      <c r="F110" s="7">
        <v>244</v>
      </c>
      <c r="G110" s="12">
        <v>1</v>
      </c>
      <c r="H110" s="12">
        <v>1</v>
      </c>
      <c r="I110" s="7"/>
      <c r="J110" s="7"/>
      <c r="K110" s="8">
        <v>2254.5</v>
      </c>
      <c r="L110" s="9">
        <v>187875</v>
      </c>
      <c r="M110" s="61">
        <f t="shared" si="6"/>
        <v>769.98</v>
      </c>
      <c r="N110" s="112"/>
      <c r="O110" s="67"/>
    </row>
    <row r="111" spans="1:15">
      <c r="A111" s="118"/>
      <c r="B111" s="121"/>
      <c r="C111" s="115"/>
      <c r="D111" s="30">
        <v>19</v>
      </c>
      <c r="E111" s="82" t="s">
        <v>331</v>
      </c>
      <c r="F111" s="7">
        <v>314</v>
      </c>
      <c r="G111" s="12">
        <v>1</v>
      </c>
      <c r="H111" s="13">
        <v>0.77500000000000002</v>
      </c>
      <c r="I111" s="7"/>
      <c r="J111" s="7"/>
      <c r="K111" s="8">
        <v>1747.2</v>
      </c>
      <c r="L111" s="9">
        <v>145600</v>
      </c>
      <c r="M111" s="61">
        <f t="shared" si="6"/>
        <v>463.69</v>
      </c>
      <c r="N111" s="112"/>
      <c r="O111" s="67"/>
    </row>
    <row r="112" spans="1:15">
      <c r="A112" s="118"/>
      <c r="B112" s="121"/>
      <c r="C112" s="115"/>
      <c r="D112" s="30">
        <v>20</v>
      </c>
      <c r="E112" s="82" t="s">
        <v>105</v>
      </c>
      <c r="F112" s="7">
        <v>313</v>
      </c>
      <c r="G112" s="12">
        <v>1</v>
      </c>
      <c r="H112" s="12">
        <v>1</v>
      </c>
      <c r="I112" s="7"/>
      <c r="J112" s="7"/>
      <c r="K112" s="8">
        <v>2254.5</v>
      </c>
      <c r="L112" s="9">
        <v>187875</v>
      </c>
      <c r="M112" s="61">
        <f t="shared" si="6"/>
        <v>600.24</v>
      </c>
      <c r="N112" s="112"/>
      <c r="O112" s="67"/>
    </row>
    <row r="113" spans="1:15">
      <c r="A113" s="118"/>
      <c r="B113" s="121"/>
      <c r="C113" s="115"/>
      <c r="D113" s="30">
        <v>21</v>
      </c>
      <c r="E113" s="82" t="s">
        <v>106</v>
      </c>
      <c r="F113" s="7">
        <v>143</v>
      </c>
      <c r="G113" s="12">
        <v>1</v>
      </c>
      <c r="H113" s="13">
        <v>0.55000000000000004</v>
      </c>
      <c r="I113" s="7"/>
      <c r="J113" s="7"/>
      <c r="K113" s="8">
        <v>1240</v>
      </c>
      <c r="L113" s="9">
        <v>103333.33</v>
      </c>
      <c r="M113" s="61">
        <f t="shared" si="6"/>
        <v>722.61</v>
      </c>
      <c r="N113" s="112"/>
      <c r="O113" s="67"/>
    </row>
    <row r="114" spans="1:15">
      <c r="A114" s="118"/>
      <c r="B114" s="121"/>
      <c r="C114" s="115"/>
      <c r="D114" s="30">
        <v>22</v>
      </c>
      <c r="E114" s="82" t="s">
        <v>107</v>
      </c>
      <c r="F114" s="7">
        <v>166</v>
      </c>
      <c r="G114" s="12">
        <v>1</v>
      </c>
      <c r="H114" s="12">
        <v>1</v>
      </c>
      <c r="I114" s="7"/>
      <c r="J114" s="7"/>
      <c r="K114" s="8">
        <v>2254.5</v>
      </c>
      <c r="L114" s="9">
        <v>187875</v>
      </c>
      <c r="M114" s="61">
        <f t="shared" si="6"/>
        <v>1131.78</v>
      </c>
      <c r="N114" s="112"/>
      <c r="O114" s="67"/>
    </row>
    <row r="115" spans="1:15">
      <c r="A115" s="118"/>
      <c r="B115" s="121"/>
      <c r="C115" s="115"/>
      <c r="D115" s="30">
        <v>23</v>
      </c>
      <c r="E115" s="82" t="s">
        <v>108</v>
      </c>
      <c r="F115" s="7">
        <v>323</v>
      </c>
      <c r="G115" s="12">
        <v>1</v>
      </c>
      <c r="H115" s="12">
        <v>1</v>
      </c>
      <c r="I115" s="7"/>
      <c r="J115" s="7"/>
      <c r="K115" s="8">
        <v>2254.5</v>
      </c>
      <c r="L115" s="9">
        <v>187875</v>
      </c>
      <c r="M115" s="61">
        <f t="shared" si="6"/>
        <v>581.66</v>
      </c>
      <c r="N115" s="112"/>
      <c r="O115" s="67"/>
    </row>
    <row r="116" spans="1:15">
      <c r="A116" s="118"/>
      <c r="B116" s="121"/>
      <c r="C116" s="116"/>
      <c r="D116" s="16">
        <v>24</v>
      </c>
      <c r="E116" s="82" t="s">
        <v>308</v>
      </c>
      <c r="F116" s="7">
        <v>312</v>
      </c>
      <c r="G116" s="12">
        <v>1</v>
      </c>
      <c r="H116" s="12">
        <v>1</v>
      </c>
      <c r="I116" s="7"/>
      <c r="J116" s="7"/>
      <c r="K116" s="8">
        <v>2254.5</v>
      </c>
      <c r="L116" s="9">
        <v>187875</v>
      </c>
      <c r="M116" s="61">
        <f t="shared" si="6"/>
        <v>602.16</v>
      </c>
      <c r="N116" s="112"/>
      <c r="O116" s="67"/>
    </row>
    <row r="117" spans="1:15" ht="16.5" customHeight="1">
      <c r="A117" s="119"/>
      <c r="B117" s="122"/>
      <c r="C117" s="27"/>
      <c r="D117" s="30"/>
      <c r="E117" s="85" t="s">
        <v>31</v>
      </c>
      <c r="F117" s="18">
        <f>SUM(F93:F116)</f>
        <v>6849</v>
      </c>
      <c r="G117" s="18"/>
      <c r="H117" s="13"/>
      <c r="I117" s="18"/>
      <c r="J117" s="18"/>
      <c r="K117" s="19">
        <f>SUM(K93:K116)</f>
        <v>45484.4</v>
      </c>
      <c r="L117" s="20">
        <f>SUM(L93:L116)</f>
        <v>3790366.65</v>
      </c>
      <c r="M117" s="61"/>
      <c r="N117" s="113"/>
      <c r="O117" s="67"/>
    </row>
    <row r="118" spans="1:15" ht="15.75" customHeight="1">
      <c r="A118" s="117">
        <v>11</v>
      </c>
      <c r="B118" s="120" t="s">
        <v>35</v>
      </c>
      <c r="C118" s="114" t="s">
        <v>40</v>
      </c>
      <c r="D118" s="30">
        <v>1</v>
      </c>
      <c r="E118" s="82" t="s">
        <v>109</v>
      </c>
      <c r="F118" s="7">
        <v>521</v>
      </c>
      <c r="G118" s="12">
        <v>1</v>
      </c>
      <c r="H118" s="12">
        <v>1</v>
      </c>
      <c r="I118" s="7"/>
      <c r="J118" s="7"/>
      <c r="K118" s="8">
        <v>1843.5</v>
      </c>
      <c r="L118" s="9">
        <v>153625</v>
      </c>
      <c r="M118" s="61">
        <f>L118/F118</f>
        <v>294.87</v>
      </c>
      <c r="N118" s="111">
        <v>1.57</v>
      </c>
      <c r="O118" s="67"/>
    </row>
    <row r="119" spans="1:15" ht="16.5" customHeight="1">
      <c r="A119" s="118"/>
      <c r="B119" s="121"/>
      <c r="C119" s="115"/>
      <c r="D119" s="30">
        <v>2</v>
      </c>
      <c r="E119" s="82" t="s">
        <v>110</v>
      </c>
      <c r="F119" s="7">
        <v>165</v>
      </c>
      <c r="G119" s="12">
        <v>1</v>
      </c>
      <c r="H119" s="13">
        <v>0.55000000000000004</v>
      </c>
      <c r="I119" s="7"/>
      <c r="J119" s="7"/>
      <c r="K119" s="8">
        <v>1013.9</v>
      </c>
      <c r="L119" s="9">
        <v>84491.67</v>
      </c>
      <c r="M119" s="61">
        <f>L119/F119</f>
        <v>512.07000000000005</v>
      </c>
      <c r="N119" s="112"/>
      <c r="O119" s="67"/>
    </row>
    <row r="120" spans="1:15">
      <c r="A120" s="118"/>
      <c r="B120" s="121"/>
      <c r="C120" s="115"/>
      <c r="D120" s="30">
        <v>3</v>
      </c>
      <c r="E120" s="82" t="s">
        <v>292</v>
      </c>
      <c r="F120" s="7">
        <v>191</v>
      </c>
      <c r="G120" s="12">
        <v>1</v>
      </c>
      <c r="H120" s="12">
        <v>1</v>
      </c>
      <c r="I120" s="7"/>
      <c r="J120" s="7"/>
      <c r="K120" s="8">
        <v>1843.5</v>
      </c>
      <c r="L120" s="9">
        <v>153625</v>
      </c>
      <c r="M120" s="61">
        <f>L120/F120</f>
        <v>804.32</v>
      </c>
      <c r="N120" s="112"/>
      <c r="O120" s="67"/>
    </row>
    <row r="121" spans="1:15" ht="16.5" customHeight="1">
      <c r="A121" s="118"/>
      <c r="B121" s="121"/>
      <c r="C121" s="116"/>
      <c r="D121" s="16">
        <v>4</v>
      </c>
      <c r="E121" s="82" t="s">
        <v>111</v>
      </c>
      <c r="F121" s="7">
        <v>180</v>
      </c>
      <c r="G121" s="12">
        <v>1</v>
      </c>
      <c r="H121" s="12">
        <v>1</v>
      </c>
      <c r="I121" s="7"/>
      <c r="J121" s="7"/>
      <c r="K121" s="8">
        <v>1843.5</v>
      </c>
      <c r="L121" s="9">
        <v>153625</v>
      </c>
      <c r="M121" s="61">
        <f>L121/F121</f>
        <v>853.47</v>
      </c>
      <c r="N121" s="112"/>
      <c r="O121" s="67"/>
    </row>
    <row r="122" spans="1:15" ht="15.75" customHeight="1">
      <c r="A122" s="119"/>
      <c r="B122" s="122"/>
      <c r="C122" s="16"/>
      <c r="D122" s="16"/>
      <c r="E122" s="85" t="s">
        <v>31</v>
      </c>
      <c r="F122" s="18">
        <f>SUM(F118:F121)</f>
        <v>1057</v>
      </c>
      <c r="G122" s="18"/>
      <c r="H122" s="13"/>
      <c r="I122" s="18"/>
      <c r="J122" s="18"/>
      <c r="K122" s="19">
        <f>SUM(K118:K121)</f>
        <v>6544.4</v>
      </c>
      <c r="L122" s="20">
        <f>SUM(L118:L121)</f>
        <v>545366.67000000004</v>
      </c>
      <c r="M122" s="61"/>
      <c r="N122" s="113"/>
      <c r="O122" s="67"/>
    </row>
    <row r="123" spans="1:15" ht="39" customHeight="1">
      <c r="A123" s="117">
        <v>12</v>
      </c>
      <c r="B123" s="120" t="s">
        <v>21</v>
      </c>
      <c r="C123" s="114" t="s">
        <v>39</v>
      </c>
      <c r="D123" s="30">
        <v>1</v>
      </c>
      <c r="E123" s="90" t="s">
        <v>129</v>
      </c>
      <c r="F123" s="75">
        <v>99</v>
      </c>
      <c r="G123" s="13">
        <v>0.32500000000000001</v>
      </c>
      <c r="H123" s="13">
        <v>0.32500000000000001</v>
      </c>
      <c r="I123" s="7"/>
      <c r="J123" s="7"/>
      <c r="K123" s="8">
        <v>599.1</v>
      </c>
      <c r="L123" s="9">
        <v>49925</v>
      </c>
      <c r="M123" s="61">
        <f t="shared" ref="M123:M136" si="7">L123/F123</f>
        <v>504.29</v>
      </c>
      <c r="N123" s="111">
        <v>1.57</v>
      </c>
      <c r="O123" s="67"/>
    </row>
    <row r="124" spans="1:15" ht="18" customHeight="1">
      <c r="A124" s="118"/>
      <c r="B124" s="121"/>
      <c r="C124" s="116"/>
      <c r="D124" s="91">
        <v>2</v>
      </c>
      <c r="E124" s="90" t="s">
        <v>332</v>
      </c>
      <c r="F124" s="75">
        <v>69</v>
      </c>
      <c r="G124" s="13">
        <v>0.32500000000000001</v>
      </c>
      <c r="H124" s="13">
        <v>0.32500000000000001</v>
      </c>
      <c r="I124" s="7"/>
      <c r="J124" s="7"/>
      <c r="K124" s="8">
        <v>599.1</v>
      </c>
      <c r="L124" s="9">
        <v>49925</v>
      </c>
      <c r="M124" s="61">
        <f t="shared" si="7"/>
        <v>723.55</v>
      </c>
      <c r="N124" s="112"/>
      <c r="O124" s="67"/>
    </row>
    <row r="125" spans="1:15">
      <c r="A125" s="118"/>
      <c r="B125" s="121"/>
      <c r="C125" s="114" t="s">
        <v>40</v>
      </c>
      <c r="D125" s="30">
        <v>3</v>
      </c>
      <c r="E125" s="92" t="s">
        <v>333</v>
      </c>
      <c r="F125" s="75">
        <v>497</v>
      </c>
      <c r="G125" s="12">
        <v>1</v>
      </c>
      <c r="H125" s="12">
        <v>1</v>
      </c>
      <c r="I125" s="7"/>
      <c r="J125" s="7"/>
      <c r="K125" s="8">
        <v>1843.5</v>
      </c>
      <c r="L125" s="9">
        <v>153625</v>
      </c>
      <c r="M125" s="61">
        <f t="shared" si="7"/>
        <v>309.10000000000002</v>
      </c>
      <c r="N125" s="112"/>
      <c r="O125" s="67"/>
    </row>
    <row r="126" spans="1:15">
      <c r="A126" s="118"/>
      <c r="B126" s="121"/>
      <c r="C126" s="115"/>
      <c r="D126" s="91">
        <v>4</v>
      </c>
      <c r="E126" s="92" t="s">
        <v>127</v>
      </c>
      <c r="F126" s="75">
        <v>103</v>
      </c>
      <c r="G126" s="12">
        <v>1</v>
      </c>
      <c r="H126" s="12">
        <v>1</v>
      </c>
      <c r="I126" s="7"/>
      <c r="J126" s="7"/>
      <c r="K126" s="8">
        <v>1843.5</v>
      </c>
      <c r="L126" s="9">
        <v>153625</v>
      </c>
      <c r="M126" s="61">
        <f t="shared" si="7"/>
        <v>1491.5</v>
      </c>
      <c r="N126" s="112"/>
      <c r="O126" s="67"/>
    </row>
    <row r="127" spans="1:15" ht="15.75" customHeight="1">
      <c r="A127" s="118"/>
      <c r="B127" s="121"/>
      <c r="C127" s="115"/>
      <c r="D127" s="30">
        <v>5</v>
      </c>
      <c r="E127" s="92" t="s">
        <v>128</v>
      </c>
      <c r="F127" s="75">
        <v>225</v>
      </c>
      <c r="G127" s="12">
        <v>1</v>
      </c>
      <c r="H127" s="12">
        <v>1</v>
      </c>
      <c r="I127" s="7"/>
      <c r="J127" s="7"/>
      <c r="K127" s="8">
        <v>1843.5</v>
      </c>
      <c r="L127" s="9">
        <v>153625</v>
      </c>
      <c r="M127" s="61">
        <f t="shared" si="7"/>
        <v>682.78</v>
      </c>
      <c r="N127" s="112"/>
      <c r="O127" s="67"/>
    </row>
    <row r="128" spans="1:15">
      <c r="A128" s="118"/>
      <c r="B128" s="121"/>
      <c r="C128" s="115"/>
      <c r="D128" s="91">
        <v>6</v>
      </c>
      <c r="E128" s="92" t="s">
        <v>310</v>
      </c>
      <c r="F128" s="75">
        <v>212</v>
      </c>
      <c r="G128" s="12">
        <v>1</v>
      </c>
      <c r="H128" s="13">
        <v>0.77500000000000002</v>
      </c>
      <c r="I128" s="7"/>
      <c r="J128" s="7"/>
      <c r="K128" s="8">
        <v>1428.7</v>
      </c>
      <c r="L128" s="9">
        <v>119058.33</v>
      </c>
      <c r="M128" s="61">
        <f t="shared" si="7"/>
        <v>561.6</v>
      </c>
      <c r="N128" s="112"/>
      <c r="O128" s="67"/>
    </row>
    <row r="129" spans="1:15">
      <c r="A129" s="118"/>
      <c r="B129" s="121"/>
      <c r="C129" s="115"/>
      <c r="D129" s="30">
        <v>7</v>
      </c>
      <c r="E129" s="93" t="s">
        <v>131</v>
      </c>
      <c r="F129" s="75">
        <v>290</v>
      </c>
      <c r="G129" s="12">
        <v>1</v>
      </c>
      <c r="H129" s="100">
        <v>1</v>
      </c>
      <c r="I129" s="8"/>
      <c r="J129" s="7"/>
      <c r="K129" s="8">
        <v>1843.5</v>
      </c>
      <c r="L129" s="9">
        <v>153625</v>
      </c>
      <c r="M129" s="61">
        <f t="shared" si="7"/>
        <v>529.74</v>
      </c>
      <c r="N129" s="112"/>
      <c r="O129" s="67"/>
    </row>
    <row r="130" spans="1:15">
      <c r="A130" s="118"/>
      <c r="B130" s="121"/>
      <c r="C130" s="115"/>
      <c r="D130" s="91">
        <v>8</v>
      </c>
      <c r="E130" s="92" t="s">
        <v>124</v>
      </c>
      <c r="F130" s="75">
        <v>415</v>
      </c>
      <c r="G130" s="12">
        <v>1</v>
      </c>
      <c r="H130" s="13">
        <v>0.77500000000000002</v>
      </c>
      <c r="I130" s="7"/>
      <c r="J130" s="7"/>
      <c r="K130" s="8">
        <v>1428.7</v>
      </c>
      <c r="L130" s="9">
        <v>119058.33</v>
      </c>
      <c r="M130" s="61">
        <f t="shared" si="7"/>
        <v>286.89</v>
      </c>
      <c r="N130" s="112"/>
      <c r="O130" s="67"/>
    </row>
    <row r="131" spans="1:15">
      <c r="A131" s="118"/>
      <c r="B131" s="121"/>
      <c r="C131" s="115"/>
      <c r="D131" s="30">
        <v>9</v>
      </c>
      <c r="E131" s="92" t="s">
        <v>311</v>
      </c>
      <c r="F131" s="75">
        <v>635</v>
      </c>
      <c r="G131" s="12">
        <v>1</v>
      </c>
      <c r="H131" s="12">
        <v>1</v>
      </c>
      <c r="I131" s="7"/>
      <c r="J131" s="7"/>
      <c r="K131" s="8">
        <v>1843.5</v>
      </c>
      <c r="L131" s="9">
        <v>153625</v>
      </c>
      <c r="M131" s="61">
        <f t="shared" si="7"/>
        <v>241.93</v>
      </c>
      <c r="N131" s="112"/>
      <c r="O131" s="67"/>
    </row>
    <row r="132" spans="1:15">
      <c r="A132" s="118"/>
      <c r="B132" s="121"/>
      <c r="C132" s="115"/>
      <c r="D132" s="91">
        <v>10</v>
      </c>
      <c r="E132" s="92" t="s">
        <v>125</v>
      </c>
      <c r="F132" s="75">
        <v>138</v>
      </c>
      <c r="G132" s="12">
        <v>1</v>
      </c>
      <c r="H132" s="12">
        <v>1</v>
      </c>
      <c r="I132" s="7"/>
      <c r="J132" s="7"/>
      <c r="K132" s="8">
        <v>1843.5</v>
      </c>
      <c r="L132" s="9">
        <v>153625</v>
      </c>
      <c r="M132" s="61">
        <f t="shared" si="7"/>
        <v>1113.22</v>
      </c>
      <c r="N132" s="112"/>
      <c r="O132" s="67"/>
    </row>
    <row r="133" spans="1:15">
      <c r="A133" s="118"/>
      <c r="B133" s="121"/>
      <c r="C133" s="115"/>
      <c r="D133" s="30">
        <v>11</v>
      </c>
      <c r="E133" s="92" t="s">
        <v>126</v>
      </c>
      <c r="F133" s="75">
        <v>219</v>
      </c>
      <c r="G133" s="12">
        <v>1</v>
      </c>
      <c r="H133" s="12">
        <v>1</v>
      </c>
      <c r="I133" s="7"/>
      <c r="J133" s="7"/>
      <c r="K133" s="8">
        <v>1843.5</v>
      </c>
      <c r="L133" s="9">
        <v>153625</v>
      </c>
      <c r="M133" s="61">
        <f t="shared" si="7"/>
        <v>701.48</v>
      </c>
      <c r="N133" s="112"/>
      <c r="O133" s="67"/>
    </row>
    <row r="134" spans="1:15">
      <c r="A134" s="118"/>
      <c r="B134" s="121"/>
      <c r="C134" s="115"/>
      <c r="D134" s="91">
        <v>12</v>
      </c>
      <c r="E134" s="92" t="s">
        <v>123</v>
      </c>
      <c r="F134" s="75">
        <v>359</v>
      </c>
      <c r="G134" s="12">
        <v>1</v>
      </c>
      <c r="H134" s="12">
        <v>1</v>
      </c>
      <c r="I134" s="7"/>
      <c r="J134" s="7"/>
      <c r="K134" s="8">
        <v>1843.5</v>
      </c>
      <c r="L134" s="9">
        <v>153625</v>
      </c>
      <c r="M134" s="61">
        <f t="shared" si="7"/>
        <v>427.92</v>
      </c>
      <c r="N134" s="112"/>
      <c r="O134" s="67"/>
    </row>
    <row r="135" spans="1:15">
      <c r="A135" s="118"/>
      <c r="B135" s="121"/>
      <c r="C135" s="115"/>
      <c r="D135" s="30">
        <v>13</v>
      </c>
      <c r="E135" s="92" t="s">
        <v>130</v>
      </c>
      <c r="F135" s="75">
        <v>186</v>
      </c>
      <c r="G135" s="12">
        <v>1</v>
      </c>
      <c r="H135" s="13">
        <v>0.77500000000000002</v>
      </c>
      <c r="I135" s="7"/>
      <c r="J135" s="7"/>
      <c r="K135" s="8">
        <v>1428.7</v>
      </c>
      <c r="L135" s="9">
        <v>119058.33</v>
      </c>
      <c r="M135" s="61">
        <f t="shared" si="7"/>
        <v>640.1</v>
      </c>
      <c r="N135" s="112"/>
      <c r="O135" s="67"/>
    </row>
    <row r="136" spans="1:15" ht="38.25" customHeight="1">
      <c r="A136" s="118"/>
      <c r="B136" s="121"/>
      <c r="C136" s="55" t="s">
        <v>42</v>
      </c>
      <c r="D136" s="94">
        <v>14</v>
      </c>
      <c r="E136" s="90" t="s">
        <v>323</v>
      </c>
      <c r="F136" s="75">
        <v>1114</v>
      </c>
      <c r="G136" s="12">
        <v>1</v>
      </c>
      <c r="H136" s="13"/>
      <c r="I136" s="8">
        <v>1</v>
      </c>
      <c r="J136" s="7"/>
      <c r="K136" s="8">
        <v>2920.6</v>
      </c>
      <c r="L136" s="9">
        <v>243383.33</v>
      </c>
      <c r="M136" s="61">
        <f t="shared" si="7"/>
        <v>218.48</v>
      </c>
      <c r="N136" s="112"/>
      <c r="O136" s="67"/>
    </row>
    <row r="137" spans="1:15">
      <c r="A137" s="119"/>
      <c r="B137" s="122"/>
      <c r="C137" s="16"/>
      <c r="D137" s="16"/>
      <c r="E137" s="95" t="s">
        <v>31</v>
      </c>
      <c r="F137" s="18">
        <f>SUM(F123:F136)</f>
        <v>4561</v>
      </c>
      <c r="G137" s="18"/>
      <c r="H137" s="13"/>
      <c r="I137" s="18"/>
      <c r="J137" s="18"/>
      <c r="K137" s="19">
        <f>SUM(K123:K136)</f>
        <v>23152.9</v>
      </c>
      <c r="L137" s="20">
        <f>SUM(L123:L136)</f>
        <v>1929408.32</v>
      </c>
      <c r="M137" s="61"/>
      <c r="N137" s="113"/>
      <c r="O137" s="67"/>
    </row>
    <row r="138" spans="1:15" ht="20.25" customHeight="1">
      <c r="A138" s="117">
        <v>13</v>
      </c>
      <c r="B138" s="120" t="s">
        <v>22</v>
      </c>
      <c r="C138" s="114" t="s">
        <v>39</v>
      </c>
      <c r="D138" s="30">
        <v>1</v>
      </c>
      <c r="E138" s="82" t="s">
        <v>134</v>
      </c>
      <c r="F138" s="7">
        <v>43</v>
      </c>
      <c r="G138" s="13">
        <v>0.32500000000000001</v>
      </c>
      <c r="H138" s="13">
        <v>0.32500000000000001</v>
      </c>
      <c r="I138" s="7"/>
      <c r="J138" s="7"/>
      <c r="K138" s="8">
        <v>732.7</v>
      </c>
      <c r="L138" s="9">
        <v>61058.33</v>
      </c>
      <c r="M138" s="61">
        <f t="shared" ref="M138:M144" si="8">L138/F138</f>
        <v>1419.96</v>
      </c>
      <c r="N138" s="110">
        <v>1.92</v>
      </c>
      <c r="O138" s="67"/>
    </row>
    <row r="139" spans="1:15" ht="20.25" customHeight="1">
      <c r="A139" s="118"/>
      <c r="B139" s="121"/>
      <c r="C139" s="115"/>
      <c r="D139" s="30">
        <v>2</v>
      </c>
      <c r="E139" s="82" t="s">
        <v>138</v>
      </c>
      <c r="F139" s="7">
        <v>99</v>
      </c>
      <c r="G139" s="13">
        <v>0.32500000000000001</v>
      </c>
      <c r="H139" s="13">
        <v>0.32500000000000001</v>
      </c>
      <c r="I139" s="7"/>
      <c r="J139" s="7"/>
      <c r="K139" s="8">
        <v>732.7</v>
      </c>
      <c r="L139" s="9">
        <v>61058.33</v>
      </c>
      <c r="M139" s="61">
        <f t="shared" si="8"/>
        <v>616.75</v>
      </c>
      <c r="N139" s="110"/>
      <c r="O139" s="67"/>
    </row>
    <row r="140" spans="1:15">
      <c r="A140" s="118"/>
      <c r="B140" s="121"/>
      <c r="C140" s="115"/>
      <c r="D140" s="30">
        <v>3</v>
      </c>
      <c r="E140" s="82" t="s">
        <v>135</v>
      </c>
      <c r="F140" s="7">
        <v>75</v>
      </c>
      <c r="G140" s="13">
        <v>0.32500000000000001</v>
      </c>
      <c r="H140" s="13">
        <v>0.32500000000000001</v>
      </c>
      <c r="I140" s="7"/>
      <c r="J140" s="7"/>
      <c r="K140" s="8">
        <v>732.7</v>
      </c>
      <c r="L140" s="9">
        <v>61058.33</v>
      </c>
      <c r="M140" s="61">
        <f t="shared" si="8"/>
        <v>814.11</v>
      </c>
      <c r="N140" s="110"/>
      <c r="O140" s="67"/>
    </row>
    <row r="141" spans="1:15" ht="15.75" customHeight="1">
      <c r="A141" s="118"/>
      <c r="B141" s="121"/>
      <c r="C141" s="116"/>
      <c r="D141" s="30">
        <v>4</v>
      </c>
      <c r="E141" s="82" t="s">
        <v>133</v>
      </c>
      <c r="F141" s="7">
        <v>74</v>
      </c>
      <c r="G141" s="13">
        <v>0.32500000000000001</v>
      </c>
      <c r="H141" s="13">
        <v>0.32500000000000001</v>
      </c>
      <c r="I141" s="7"/>
      <c r="J141" s="7"/>
      <c r="K141" s="8">
        <v>732.7</v>
      </c>
      <c r="L141" s="9">
        <v>61058.33</v>
      </c>
      <c r="M141" s="61">
        <f t="shared" si="8"/>
        <v>825.11</v>
      </c>
      <c r="N141" s="110"/>
      <c r="O141" s="67"/>
    </row>
    <row r="142" spans="1:15">
      <c r="A142" s="118"/>
      <c r="B142" s="121"/>
      <c r="C142" s="114" t="s">
        <v>40</v>
      </c>
      <c r="D142" s="30">
        <v>5</v>
      </c>
      <c r="E142" s="82" t="s">
        <v>136</v>
      </c>
      <c r="F142" s="7">
        <v>106</v>
      </c>
      <c r="G142" s="12">
        <v>1</v>
      </c>
      <c r="H142" s="13">
        <v>0.77500000000000002</v>
      </c>
      <c r="I142" s="7"/>
      <c r="J142" s="7"/>
      <c r="K142" s="8">
        <v>1747.2</v>
      </c>
      <c r="L142" s="9">
        <v>145600</v>
      </c>
      <c r="M142" s="61">
        <f t="shared" si="8"/>
        <v>1373.58</v>
      </c>
      <c r="N142" s="110"/>
      <c r="O142" s="67"/>
    </row>
    <row r="143" spans="1:15" ht="15.75" customHeight="1">
      <c r="A143" s="118"/>
      <c r="B143" s="121"/>
      <c r="C143" s="115"/>
      <c r="D143" s="30">
        <v>6</v>
      </c>
      <c r="E143" s="82" t="s">
        <v>137</v>
      </c>
      <c r="F143" s="7">
        <v>213</v>
      </c>
      <c r="G143" s="12">
        <v>1</v>
      </c>
      <c r="H143" s="12">
        <v>1</v>
      </c>
      <c r="I143" s="7"/>
      <c r="J143" s="7"/>
      <c r="K143" s="8">
        <v>2254.5</v>
      </c>
      <c r="L143" s="9">
        <v>187875</v>
      </c>
      <c r="M143" s="61">
        <f t="shared" si="8"/>
        <v>882.04</v>
      </c>
      <c r="N143" s="110"/>
      <c r="O143" s="67"/>
    </row>
    <row r="144" spans="1:15">
      <c r="A144" s="118"/>
      <c r="B144" s="121"/>
      <c r="C144" s="116"/>
      <c r="D144" s="16">
        <v>7</v>
      </c>
      <c r="E144" s="82" t="s">
        <v>139</v>
      </c>
      <c r="F144" s="7">
        <v>110</v>
      </c>
      <c r="G144" s="12">
        <v>1</v>
      </c>
      <c r="H144" s="12">
        <v>1</v>
      </c>
      <c r="I144" s="7"/>
      <c r="J144" s="7"/>
      <c r="K144" s="8">
        <v>2254.5</v>
      </c>
      <c r="L144" s="9">
        <v>187875</v>
      </c>
      <c r="M144" s="61">
        <f t="shared" si="8"/>
        <v>1707.95</v>
      </c>
      <c r="N144" s="110"/>
      <c r="O144" s="67"/>
    </row>
    <row r="145" spans="1:15" ht="15.75" customHeight="1">
      <c r="A145" s="119"/>
      <c r="B145" s="122"/>
      <c r="C145" s="16"/>
      <c r="D145" s="16"/>
      <c r="E145" s="85" t="s">
        <v>31</v>
      </c>
      <c r="F145" s="18">
        <f>SUM(F138:F144)</f>
        <v>720</v>
      </c>
      <c r="G145" s="12"/>
      <c r="H145" s="13"/>
      <c r="I145" s="18"/>
      <c r="J145" s="18"/>
      <c r="K145" s="19">
        <f>SUM(K138:K144)</f>
        <v>9187</v>
      </c>
      <c r="L145" s="20">
        <f>SUM(L138:L144)</f>
        <v>765583.32</v>
      </c>
      <c r="M145" s="61"/>
      <c r="N145" s="110"/>
      <c r="O145" s="67"/>
    </row>
    <row r="146" spans="1:15" s="25" customFormat="1">
      <c r="A146" s="117">
        <v>14</v>
      </c>
      <c r="B146" s="120" t="s">
        <v>23</v>
      </c>
      <c r="C146" s="114" t="s">
        <v>39</v>
      </c>
      <c r="D146" s="30">
        <v>1</v>
      </c>
      <c r="E146" s="96" t="s">
        <v>144</v>
      </c>
      <c r="F146" s="7">
        <v>70</v>
      </c>
      <c r="G146" s="13">
        <v>0.32500000000000001</v>
      </c>
      <c r="H146" s="13">
        <v>0.32500000000000001</v>
      </c>
      <c r="I146" s="7"/>
      <c r="J146" s="7"/>
      <c r="K146" s="8">
        <v>732.7</v>
      </c>
      <c r="L146" s="9">
        <v>61058.33</v>
      </c>
      <c r="M146" s="61">
        <f t="shared" ref="M146:M161" si="9">L146/F146</f>
        <v>872.26</v>
      </c>
      <c r="N146" s="110">
        <v>1.92</v>
      </c>
      <c r="O146" s="67"/>
    </row>
    <row r="147" spans="1:15" ht="16.5" customHeight="1">
      <c r="A147" s="118"/>
      <c r="B147" s="121"/>
      <c r="C147" s="115"/>
      <c r="D147" s="30">
        <v>2</v>
      </c>
      <c r="E147" s="82" t="s">
        <v>145</v>
      </c>
      <c r="F147" s="7">
        <v>53</v>
      </c>
      <c r="G147" s="13">
        <v>0.32500000000000001</v>
      </c>
      <c r="H147" s="13">
        <v>0.32500000000000001</v>
      </c>
      <c r="I147" s="7"/>
      <c r="J147" s="7"/>
      <c r="K147" s="8">
        <v>732.7</v>
      </c>
      <c r="L147" s="9">
        <v>61058.33</v>
      </c>
      <c r="M147" s="61">
        <f t="shared" si="9"/>
        <v>1152.04</v>
      </c>
      <c r="N147" s="110"/>
      <c r="O147" s="67"/>
    </row>
    <row r="148" spans="1:15">
      <c r="A148" s="118"/>
      <c r="B148" s="121"/>
      <c r="C148" s="115"/>
      <c r="D148" s="30">
        <v>3</v>
      </c>
      <c r="E148" s="82" t="s">
        <v>140</v>
      </c>
      <c r="F148" s="7">
        <v>59</v>
      </c>
      <c r="G148" s="13">
        <v>0.32500000000000001</v>
      </c>
      <c r="H148" s="13">
        <v>0.32500000000000001</v>
      </c>
      <c r="I148" s="7"/>
      <c r="J148" s="7"/>
      <c r="K148" s="8">
        <v>732.7</v>
      </c>
      <c r="L148" s="9">
        <v>61058.33</v>
      </c>
      <c r="M148" s="61">
        <f t="shared" si="9"/>
        <v>1034.8900000000001</v>
      </c>
      <c r="N148" s="110"/>
      <c r="O148" s="67"/>
    </row>
    <row r="149" spans="1:15" ht="17.25" customHeight="1">
      <c r="A149" s="118"/>
      <c r="B149" s="121"/>
      <c r="C149" s="115"/>
      <c r="D149" s="30">
        <v>4</v>
      </c>
      <c r="E149" s="82" t="s">
        <v>146</v>
      </c>
      <c r="F149" s="7">
        <v>62</v>
      </c>
      <c r="G149" s="13">
        <v>0.32500000000000001</v>
      </c>
      <c r="H149" s="13">
        <v>0.32500000000000001</v>
      </c>
      <c r="I149" s="7"/>
      <c r="J149" s="7"/>
      <c r="K149" s="8">
        <v>732.7</v>
      </c>
      <c r="L149" s="9">
        <v>61058.33</v>
      </c>
      <c r="M149" s="61">
        <f t="shared" si="9"/>
        <v>984.81</v>
      </c>
      <c r="N149" s="110"/>
      <c r="O149" s="67"/>
    </row>
    <row r="150" spans="1:15">
      <c r="A150" s="118"/>
      <c r="B150" s="121"/>
      <c r="C150" s="115"/>
      <c r="D150" s="30">
        <v>5</v>
      </c>
      <c r="E150" s="82" t="s">
        <v>141</v>
      </c>
      <c r="F150" s="7">
        <v>55</v>
      </c>
      <c r="G150" s="13">
        <v>0.32500000000000001</v>
      </c>
      <c r="H150" s="13">
        <v>0.32500000000000001</v>
      </c>
      <c r="I150" s="7"/>
      <c r="J150" s="7"/>
      <c r="K150" s="8">
        <v>732.7</v>
      </c>
      <c r="L150" s="9">
        <v>61058.33</v>
      </c>
      <c r="M150" s="61">
        <f t="shared" si="9"/>
        <v>1110.1500000000001</v>
      </c>
      <c r="N150" s="110"/>
      <c r="O150" s="67"/>
    </row>
    <row r="151" spans="1:15">
      <c r="A151" s="118"/>
      <c r="B151" s="121"/>
      <c r="C151" s="115"/>
      <c r="D151" s="30">
        <v>6</v>
      </c>
      <c r="E151" s="82" t="s">
        <v>142</v>
      </c>
      <c r="F151" s="7">
        <v>50</v>
      </c>
      <c r="G151" s="13">
        <v>0.32500000000000001</v>
      </c>
      <c r="H151" s="13">
        <v>0.32500000000000001</v>
      </c>
      <c r="I151" s="7"/>
      <c r="J151" s="7"/>
      <c r="K151" s="8">
        <v>732.7</v>
      </c>
      <c r="L151" s="9">
        <v>61058.33</v>
      </c>
      <c r="M151" s="61">
        <f t="shared" si="9"/>
        <v>1221.17</v>
      </c>
      <c r="N151" s="110"/>
      <c r="O151" s="67"/>
    </row>
    <row r="152" spans="1:15">
      <c r="A152" s="118"/>
      <c r="B152" s="121"/>
      <c r="C152" s="115"/>
      <c r="D152" s="30">
        <v>7</v>
      </c>
      <c r="E152" s="82" t="s">
        <v>143</v>
      </c>
      <c r="F152" s="7">
        <v>27</v>
      </c>
      <c r="G152" s="13">
        <v>0.32500000000000001</v>
      </c>
      <c r="H152" s="13">
        <v>0.32500000000000001</v>
      </c>
      <c r="I152" s="7"/>
      <c r="J152" s="7"/>
      <c r="K152" s="8">
        <v>732.7</v>
      </c>
      <c r="L152" s="9">
        <v>61058.33</v>
      </c>
      <c r="M152" s="61">
        <f t="shared" si="9"/>
        <v>2261.42</v>
      </c>
      <c r="N152" s="110"/>
      <c r="O152" s="67"/>
    </row>
    <row r="153" spans="1:15">
      <c r="A153" s="118"/>
      <c r="B153" s="121"/>
      <c r="C153" s="116"/>
      <c r="D153" s="30">
        <v>8</v>
      </c>
      <c r="E153" s="82" t="s">
        <v>147</v>
      </c>
      <c r="F153" s="7">
        <v>89</v>
      </c>
      <c r="G153" s="13">
        <v>0.32500000000000001</v>
      </c>
      <c r="H153" s="13">
        <v>0.32500000000000001</v>
      </c>
      <c r="I153" s="7"/>
      <c r="J153" s="7"/>
      <c r="K153" s="8">
        <v>732.7</v>
      </c>
      <c r="L153" s="9">
        <v>61058.33</v>
      </c>
      <c r="M153" s="61">
        <f t="shared" si="9"/>
        <v>686.05</v>
      </c>
      <c r="N153" s="110"/>
      <c r="O153" s="67"/>
    </row>
    <row r="154" spans="1:15">
      <c r="A154" s="118"/>
      <c r="B154" s="121"/>
      <c r="C154" s="114" t="s">
        <v>40</v>
      </c>
      <c r="D154" s="30">
        <v>9</v>
      </c>
      <c r="E154" s="82" t="s">
        <v>155</v>
      </c>
      <c r="F154" s="7">
        <v>248</v>
      </c>
      <c r="G154" s="12">
        <v>1</v>
      </c>
      <c r="H154" s="12">
        <v>1</v>
      </c>
      <c r="I154" s="7"/>
      <c r="J154" s="7"/>
      <c r="K154" s="8">
        <v>2254.5</v>
      </c>
      <c r="L154" s="9">
        <v>187875</v>
      </c>
      <c r="M154" s="61">
        <f t="shared" si="9"/>
        <v>757.56</v>
      </c>
      <c r="N154" s="110"/>
      <c r="O154" s="67"/>
    </row>
    <row r="155" spans="1:15" ht="15.75" customHeight="1">
      <c r="A155" s="118"/>
      <c r="B155" s="121"/>
      <c r="C155" s="115"/>
      <c r="D155" s="30">
        <v>10</v>
      </c>
      <c r="E155" s="82" t="s">
        <v>149</v>
      </c>
      <c r="F155" s="7">
        <v>473</v>
      </c>
      <c r="G155" s="12">
        <v>1</v>
      </c>
      <c r="H155" s="12">
        <v>1</v>
      </c>
      <c r="I155" s="7"/>
      <c r="J155" s="7"/>
      <c r="K155" s="8">
        <v>2254.5</v>
      </c>
      <c r="L155" s="9">
        <v>187875</v>
      </c>
      <c r="M155" s="61">
        <f t="shared" si="9"/>
        <v>397.2</v>
      </c>
      <c r="N155" s="110"/>
      <c r="O155" s="67"/>
    </row>
    <row r="156" spans="1:15">
      <c r="A156" s="118"/>
      <c r="B156" s="121"/>
      <c r="C156" s="115"/>
      <c r="D156" s="30">
        <v>11</v>
      </c>
      <c r="E156" s="82" t="s">
        <v>148</v>
      </c>
      <c r="F156" s="7">
        <v>308</v>
      </c>
      <c r="G156" s="12">
        <v>1</v>
      </c>
      <c r="H156" s="12">
        <v>1</v>
      </c>
      <c r="I156" s="7"/>
      <c r="J156" s="7"/>
      <c r="K156" s="8">
        <v>2254.5</v>
      </c>
      <c r="L156" s="9">
        <v>187875</v>
      </c>
      <c r="M156" s="61">
        <f t="shared" si="9"/>
        <v>609.98</v>
      </c>
      <c r="N156" s="110"/>
      <c r="O156" s="67"/>
    </row>
    <row r="157" spans="1:15" ht="16.5" customHeight="1">
      <c r="A157" s="118"/>
      <c r="B157" s="121"/>
      <c r="C157" s="115"/>
      <c r="D157" s="30">
        <v>12</v>
      </c>
      <c r="E157" s="82" t="s">
        <v>150</v>
      </c>
      <c r="F157" s="7">
        <v>115</v>
      </c>
      <c r="G157" s="12">
        <v>1</v>
      </c>
      <c r="H157" s="12">
        <v>1</v>
      </c>
      <c r="I157" s="7"/>
      <c r="J157" s="7"/>
      <c r="K157" s="8">
        <v>2254.5</v>
      </c>
      <c r="L157" s="9">
        <v>187875</v>
      </c>
      <c r="M157" s="61">
        <f t="shared" si="9"/>
        <v>1633.7</v>
      </c>
      <c r="N157" s="110"/>
      <c r="O157" s="67"/>
    </row>
    <row r="158" spans="1:15">
      <c r="A158" s="118"/>
      <c r="B158" s="121"/>
      <c r="C158" s="115"/>
      <c r="D158" s="30">
        <v>13</v>
      </c>
      <c r="E158" s="82" t="s">
        <v>151</v>
      </c>
      <c r="F158" s="7">
        <v>273</v>
      </c>
      <c r="G158" s="12">
        <v>1</v>
      </c>
      <c r="H158" s="12">
        <v>1</v>
      </c>
      <c r="I158" s="7"/>
      <c r="J158" s="7"/>
      <c r="K158" s="8">
        <v>2254.5</v>
      </c>
      <c r="L158" s="9">
        <v>187875</v>
      </c>
      <c r="M158" s="61">
        <f t="shared" si="9"/>
        <v>688.19</v>
      </c>
      <c r="N158" s="110"/>
      <c r="O158" s="67"/>
    </row>
    <row r="159" spans="1:15">
      <c r="A159" s="118"/>
      <c r="B159" s="121"/>
      <c r="C159" s="115"/>
      <c r="D159" s="30">
        <v>14</v>
      </c>
      <c r="E159" s="82" t="s">
        <v>152</v>
      </c>
      <c r="F159" s="7">
        <v>145</v>
      </c>
      <c r="G159" s="12">
        <v>1</v>
      </c>
      <c r="H159" s="12">
        <v>1</v>
      </c>
      <c r="I159" s="7"/>
      <c r="J159" s="7"/>
      <c r="K159" s="8">
        <v>2254.5</v>
      </c>
      <c r="L159" s="9">
        <v>187875</v>
      </c>
      <c r="M159" s="61">
        <f t="shared" si="9"/>
        <v>1295.69</v>
      </c>
      <c r="N159" s="110"/>
      <c r="O159" s="67"/>
    </row>
    <row r="160" spans="1:15">
      <c r="A160" s="118"/>
      <c r="B160" s="121"/>
      <c r="C160" s="115"/>
      <c r="D160" s="30">
        <v>15</v>
      </c>
      <c r="E160" s="82" t="s">
        <v>153</v>
      </c>
      <c r="F160" s="7">
        <v>131</v>
      </c>
      <c r="G160" s="12">
        <v>1</v>
      </c>
      <c r="H160" s="12">
        <v>1</v>
      </c>
      <c r="I160" s="7"/>
      <c r="J160" s="7"/>
      <c r="K160" s="8">
        <v>2254.5</v>
      </c>
      <c r="L160" s="9">
        <v>187875</v>
      </c>
      <c r="M160" s="61">
        <f t="shared" si="9"/>
        <v>1434.16</v>
      </c>
      <c r="N160" s="110"/>
      <c r="O160" s="67"/>
    </row>
    <row r="161" spans="1:15">
      <c r="A161" s="118"/>
      <c r="B161" s="121"/>
      <c r="C161" s="116"/>
      <c r="D161" s="16">
        <v>16</v>
      </c>
      <c r="E161" s="82" t="s">
        <v>154</v>
      </c>
      <c r="F161" s="7">
        <v>210</v>
      </c>
      <c r="G161" s="12">
        <v>1</v>
      </c>
      <c r="H161" s="12">
        <v>1</v>
      </c>
      <c r="I161" s="7"/>
      <c r="J161" s="7"/>
      <c r="K161" s="8">
        <v>2254.5</v>
      </c>
      <c r="L161" s="9">
        <v>187875</v>
      </c>
      <c r="M161" s="61">
        <f t="shared" si="9"/>
        <v>894.64</v>
      </c>
      <c r="N161" s="110"/>
      <c r="O161" s="67"/>
    </row>
    <row r="162" spans="1:15">
      <c r="A162" s="119"/>
      <c r="B162" s="122"/>
      <c r="C162" s="16"/>
      <c r="D162" s="16"/>
      <c r="E162" s="85" t="s">
        <v>31</v>
      </c>
      <c r="F162" s="18">
        <f>SUM(F146:F161)</f>
        <v>2368</v>
      </c>
      <c r="G162" s="12"/>
      <c r="H162" s="13"/>
      <c r="I162" s="18"/>
      <c r="J162" s="18"/>
      <c r="K162" s="19">
        <f>SUM(K146:K161)</f>
        <v>23897.599999999999</v>
      </c>
      <c r="L162" s="20">
        <f>SUM(L146:L161)</f>
        <v>1991466.64</v>
      </c>
      <c r="M162" s="61"/>
      <c r="N162" s="110"/>
      <c r="O162" s="67"/>
    </row>
    <row r="163" spans="1:15">
      <c r="A163" s="117">
        <v>15</v>
      </c>
      <c r="B163" s="120" t="s">
        <v>24</v>
      </c>
      <c r="C163" s="114" t="s">
        <v>39</v>
      </c>
      <c r="D163" s="30">
        <v>1</v>
      </c>
      <c r="E163" s="82" t="s">
        <v>158</v>
      </c>
      <c r="F163" s="7">
        <v>57</v>
      </c>
      <c r="G163" s="13">
        <v>0.32500000000000001</v>
      </c>
      <c r="H163" s="13">
        <v>0.32500000000000001</v>
      </c>
      <c r="I163" s="7"/>
      <c r="J163" s="7"/>
      <c r="K163" s="8">
        <v>599.1</v>
      </c>
      <c r="L163" s="9">
        <v>49925</v>
      </c>
      <c r="M163" s="61">
        <f t="shared" ref="M163:M179" si="10">L163/F163</f>
        <v>875.88</v>
      </c>
      <c r="N163" s="110">
        <v>1.57</v>
      </c>
      <c r="O163" s="67"/>
    </row>
    <row r="164" spans="1:15" ht="16.5" customHeight="1">
      <c r="A164" s="118"/>
      <c r="B164" s="121"/>
      <c r="C164" s="115"/>
      <c r="D164" s="30">
        <v>2</v>
      </c>
      <c r="E164" s="82" t="s">
        <v>169</v>
      </c>
      <c r="F164" s="7">
        <v>98</v>
      </c>
      <c r="G164" s="13">
        <v>0.32500000000000001</v>
      </c>
      <c r="H164" s="13">
        <v>0.32500000000000001</v>
      </c>
      <c r="I164" s="7"/>
      <c r="J164" s="7"/>
      <c r="K164" s="8">
        <v>599.1</v>
      </c>
      <c r="L164" s="9">
        <v>49925</v>
      </c>
      <c r="M164" s="61">
        <f t="shared" si="10"/>
        <v>509.44</v>
      </c>
      <c r="N164" s="110"/>
      <c r="O164" s="67"/>
    </row>
    <row r="165" spans="1:15">
      <c r="A165" s="118"/>
      <c r="B165" s="121"/>
      <c r="C165" s="115"/>
      <c r="D165" s="30">
        <v>3</v>
      </c>
      <c r="E165" s="82" t="s">
        <v>162</v>
      </c>
      <c r="F165" s="7">
        <v>51</v>
      </c>
      <c r="G165" s="13">
        <v>0.32500000000000001</v>
      </c>
      <c r="H165" s="13">
        <v>0.32500000000000001</v>
      </c>
      <c r="I165" s="7"/>
      <c r="J165" s="7"/>
      <c r="K165" s="8">
        <v>599.1</v>
      </c>
      <c r="L165" s="9">
        <v>49925</v>
      </c>
      <c r="M165" s="61">
        <f t="shared" si="10"/>
        <v>978.92</v>
      </c>
      <c r="N165" s="110"/>
      <c r="O165" s="67"/>
    </row>
    <row r="166" spans="1:15" ht="17.25" customHeight="1">
      <c r="A166" s="118"/>
      <c r="B166" s="121"/>
      <c r="C166" s="115"/>
      <c r="D166" s="30">
        <v>4</v>
      </c>
      <c r="E166" s="82" t="s">
        <v>161</v>
      </c>
      <c r="F166" s="7">
        <v>39</v>
      </c>
      <c r="G166" s="13">
        <v>0.32500000000000001</v>
      </c>
      <c r="H166" s="13">
        <v>0.32500000000000001</v>
      </c>
      <c r="I166" s="7"/>
      <c r="J166" s="7"/>
      <c r="K166" s="8">
        <v>599.1</v>
      </c>
      <c r="L166" s="9">
        <v>49925</v>
      </c>
      <c r="M166" s="61">
        <f t="shared" si="10"/>
        <v>1280.1300000000001</v>
      </c>
      <c r="N166" s="110"/>
      <c r="O166" s="67"/>
    </row>
    <row r="167" spans="1:15">
      <c r="A167" s="118"/>
      <c r="B167" s="121"/>
      <c r="C167" s="115"/>
      <c r="D167" s="30">
        <v>5</v>
      </c>
      <c r="E167" s="82" t="s">
        <v>159</v>
      </c>
      <c r="F167" s="7">
        <v>16</v>
      </c>
      <c r="G167" s="13">
        <v>0.32500000000000001</v>
      </c>
      <c r="H167" s="13">
        <v>0.32500000000000001</v>
      </c>
      <c r="I167" s="7"/>
      <c r="J167" s="7"/>
      <c r="K167" s="8">
        <v>599.1</v>
      </c>
      <c r="L167" s="9">
        <v>49925</v>
      </c>
      <c r="M167" s="61">
        <f t="shared" si="10"/>
        <v>3120.31</v>
      </c>
      <c r="N167" s="110"/>
      <c r="O167" s="67"/>
    </row>
    <row r="168" spans="1:15">
      <c r="A168" s="118"/>
      <c r="B168" s="121"/>
      <c r="C168" s="115"/>
      <c r="D168" s="30">
        <v>6</v>
      </c>
      <c r="E168" s="82" t="s">
        <v>160</v>
      </c>
      <c r="F168" s="7">
        <v>35</v>
      </c>
      <c r="G168" s="13">
        <v>0.32500000000000001</v>
      </c>
      <c r="H168" s="13">
        <v>0.32500000000000001</v>
      </c>
      <c r="I168" s="7"/>
      <c r="J168" s="7"/>
      <c r="K168" s="8">
        <v>599.1</v>
      </c>
      <c r="L168" s="9">
        <v>49925</v>
      </c>
      <c r="M168" s="61">
        <f t="shared" si="10"/>
        <v>1426.43</v>
      </c>
      <c r="N168" s="110"/>
      <c r="O168" s="67"/>
    </row>
    <row r="169" spans="1:15">
      <c r="A169" s="118"/>
      <c r="B169" s="121"/>
      <c r="C169" s="116"/>
      <c r="D169" s="30">
        <v>7</v>
      </c>
      <c r="E169" s="82" t="s">
        <v>156</v>
      </c>
      <c r="F169" s="7">
        <v>71</v>
      </c>
      <c r="G169" s="13">
        <v>0.32500000000000001</v>
      </c>
      <c r="H169" s="13">
        <v>0.32500000000000001</v>
      </c>
      <c r="I169" s="7"/>
      <c r="J169" s="7"/>
      <c r="K169" s="8">
        <v>599.1</v>
      </c>
      <c r="L169" s="9">
        <v>49925</v>
      </c>
      <c r="M169" s="61">
        <f t="shared" si="10"/>
        <v>703.17</v>
      </c>
      <c r="N169" s="110"/>
      <c r="O169" s="67"/>
    </row>
    <row r="170" spans="1:15">
      <c r="A170" s="118"/>
      <c r="B170" s="121"/>
      <c r="C170" s="114" t="s">
        <v>40</v>
      </c>
      <c r="D170" s="30">
        <v>8</v>
      </c>
      <c r="E170" s="82" t="s">
        <v>163</v>
      </c>
      <c r="F170" s="7">
        <v>321</v>
      </c>
      <c r="G170" s="12">
        <v>1</v>
      </c>
      <c r="H170" s="12">
        <v>1</v>
      </c>
      <c r="I170" s="7"/>
      <c r="J170" s="7"/>
      <c r="K170" s="8">
        <v>1843.5</v>
      </c>
      <c r="L170" s="9">
        <v>153625</v>
      </c>
      <c r="M170" s="61">
        <f t="shared" si="10"/>
        <v>478.58</v>
      </c>
      <c r="N170" s="110"/>
      <c r="O170" s="67"/>
    </row>
    <row r="171" spans="1:15" ht="15.75" customHeight="1">
      <c r="A171" s="118"/>
      <c r="B171" s="121"/>
      <c r="C171" s="115"/>
      <c r="D171" s="30">
        <v>9</v>
      </c>
      <c r="E171" s="82" t="s">
        <v>165</v>
      </c>
      <c r="F171" s="7">
        <v>209</v>
      </c>
      <c r="G171" s="12">
        <v>1</v>
      </c>
      <c r="H171" s="12">
        <v>1</v>
      </c>
      <c r="I171" s="7"/>
      <c r="J171" s="7"/>
      <c r="K171" s="8">
        <v>1843.5</v>
      </c>
      <c r="L171" s="9">
        <v>153625</v>
      </c>
      <c r="M171" s="61">
        <f t="shared" si="10"/>
        <v>735.05</v>
      </c>
      <c r="N171" s="110"/>
      <c r="O171" s="67"/>
    </row>
    <row r="172" spans="1:15">
      <c r="A172" s="118"/>
      <c r="B172" s="121"/>
      <c r="C172" s="115"/>
      <c r="D172" s="30">
        <v>10</v>
      </c>
      <c r="E172" s="82" t="s">
        <v>168</v>
      </c>
      <c r="F172" s="7">
        <v>174</v>
      </c>
      <c r="G172" s="12">
        <v>1</v>
      </c>
      <c r="H172" s="12">
        <v>1</v>
      </c>
      <c r="I172" s="7"/>
      <c r="J172" s="7"/>
      <c r="K172" s="8">
        <v>1843.5</v>
      </c>
      <c r="L172" s="9">
        <v>153625</v>
      </c>
      <c r="M172" s="61">
        <f t="shared" si="10"/>
        <v>882.9</v>
      </c>
      <c r="N172" s="110"/>
      <c r="O172" s="67"/>
    </row>
    <row r="173" spans="1:15" ht="15" customHeight="1">
      <c r="A173" s="118"/>
      <c r="B173" s="121"/>
      <c r="C173" s="115"/>
      <c r="D173" s="30">
        <v>11</v>
      </c>
      <c r="E173" s="82" t="s">
        <v>167</v>
      </c>
      <c r="F173" s="7">
        <v>331</v>
      </c>
      <c r="G173" s="12">
        <v>1</v>
      </c>
      <c r="H173" s="12">
        <v>1</v>
      </c>
      <c r="I173" s="7"/>
      <c r="J173" s="7"/>
      <c r="K173" s="8">
        <v>1843.5</v>
      </c>
      <c r="L173" s="9">
        <v>153625</v>
      </c>
      <c r="M173" s="61">
        <f t="shared" si="10"/>
        <v>464.12</v>
      </c>
      <c r="N173" s="110"/>
      <c r="O173" s="67"/>
    </row>
    <row r="174" spans="1:15">
      <c r="A174" s="118"/>
      <c r="B174" s="121"/>
      <c r="C174" s="115"/>
      <c r="D174" s="30">
        <v>12</v>
      </c>
      <c r="E174" s="82" t="s">
        <v>170</v>
      </c>
      <c r="F174" s="7">
        <v>179</v>
      </c>
      <c r="G174" s="12">
        <v>1</v>
      </c>
      <c r="H174" s="12">
        <v>1</v>
      </c>
      <c r="I174" s="7"/>
      <c r="J174" s="7"/>
      <c r="K174" s="8">
        <v>1843.5</v>
      </c>
      <c r="L174" s="9">
        <v>153625</v>
      </c>
      <c r="M174" s="61">
        <f t="shared" si="10"/>
        <v>858.24</v>
      </c>
      <c r="N174" s="110"/>
      <c r="O174" s="67"/>
    </row>
    <row r="175" spans="1:15">
      <c r="A175" s="118"/>
      <c r="B175" s="121"/>
      <c r="C175" s="115"/>
      <c r="D175" s="30">
        <v>13</v>
      </c>
      <c r="E175" s="82" t="s">
        <v>157</v>
      </c>
      <c r="F175" s="7">
        <v>100</v>
      </c>
      <c r="G175" s="12">
        <v>1</v>
      </c>
      <c r="H175" s="13">
        <v>0.55000000000000004</v>
      </c>
      <c r="I175" s="7"/>
      <c r="J175" s="7"/>
      <c r="K175" s="8">
        <v>1013.9</v>
      </c>
      <c r="L175" s="9">
        <v>84491.67</v>
      </c>
      <c r="M175" s="61">
        <f t="shared" si="10"/>
        <v>844.92</v>
      </c>
      <c r="N175" s="110"/>
      <c r="O175" s="67"/>
    </row>
    <row r="176" spans="1:15">
      <c r="A176" s="118"/>
      <c r="B176" s="121"/>
      <c r="C176" s="115"/>
      <c r="D176" s="30">
        <v>14</v>
      </c>
      <c r="E176" s="82" t="s">
        <v>172</v>
      </c>
      <c r="F176" s="7">
        <v>266</v>
      </c>
      <c r="G176" s="12">
        <v>1</v>
      </c>
      <c r="H176" s="13">
        <v>0.77500000000000002</v>
      </c>
      <c r="I176" s="7"/>
      <c r="J176" s="7"/>
      <c r="K176" s="8">
        <v>1428.7</v>
      </c>
      <c r="L176" s="9">
        <v>119058.33</v>
      </c>
      <c r="M176" s="61">
        <f t="shared" si="10"/>
        <v>447.59</v>
      </c>
      <c r="N176" s="110"/>
      <c r="O176" s="67"/>
    </row>
    <row r="177" spans="1:15">
      <c r="A177" s="118"/>
      <c r="B177" s="121"/>
      <c r="C177" s="115"/>
      <c r="D177" s="30">
        <v>15</v>
      </c>
      <c r="E177" s="82" t="s">
        <v>166</v>
      </c>
      <c r="F177" s="7">
        <v>121</v>
      </c>
      <c r="G177" s="12">
        <v>1</v>
      </c>
      <c r="H177" s="12">
        <v>1</v>
      </c>
      <c r="I177" s="7"/>
      <c r="J177" s="7"/>
      <c r="K177" s="8">
        <v>1843.5</v>
      </c>
      <c r="L177" s="9">
        <v>153625</v>
      </c>
      <c r="M177" s="61">
        <f t="shared" si="10"/>
        <v>1269.6300000000001</v>
      </c>
      <c r="N177" s="110"/>
      <c r="O177" s="67"/>
    </row>
    <row r="178" spans="1:15">
      <c r="A178" s="118"/>
      <c r="B178" s="121"/>
      <c r="C178" s="115"/>
      <c r="D178" s="30">
        <v>16</v>
      </c>
      <c r="E178" s="82" t="s">
        <v>171</v>
      </c>
      <c r="F178" s="7">
        <v>164</v>
      </c>
      <c r="G178" s="12">
        <v>1</v>
      </c>
      <c r="H178" s="12">
        <v>1</v>
      </c>
      <c r="I178" s="7"/>
      <c r="J178" s="7"/>
      <c r="K178" s="8">
        <v>1843.5</v>
      </c>
      <c r="L178" s="9">
        <v>153625</v>
      </c>
      <c r="M178" s="61">
        <f t="shared" si="10"/>
        <v>936.74</v>
      </c>
      <c r="N178" s="110"/>
      <c r="O178" s="67"/>
    </row>
    <row r="179" spans="1:15">
      <c r="A179" s="118"/>
      <c r="B179" s="121"/>
      <c r="C179" s="116"/>
      <c r="D179" s="16">
        <v>17</v>
      </c>
      <c r="E179" s="82" t="s">
        <v>164</v>
      </c>
      <c r="F179" s="7">
        <v>259</v>
      </c>
      <c r="G179" s="12">
        <v>1</v>
      </c>
      <c r="H179" s="12">
        <v>1</v>
      </c>
      <c r="I179" s="7"/>
      <c r="J179" s="7"/>
      <c r="K179" s="8">
        <v>1843.5</v>
      </c>
      <c r="L179" s="9">
        <v>153625</v>
      </c>
      <c r="M179" s="61">
        <f t="shared" si="10"/>
        <v>593.15</v>
      </c>
      <c r="N179" s="110"/>
      <c r="O179" s="67"/>
    </row>
    <row r="180" spans="1:15">
      <c r="A180" s="119"/>
      <c r="B180" s="122"/>
      <c r="C180" s="16"/>
      <c r="D180" s="16"/>
      <c r="E180" s="85" t="s">
        <v>31</v>
      </c>
      <c r="F180" s="18">
        <f>SUM(F163:F179)</f>
        <v>2491</v>
      </c>
      <c r="G180" s="12"/>
      <c r="H180" s="13"/>
      <c r="I180" s="18"/>
      <c r="J180" s="18"/>
      <c r="K180" s="19">
        <f>SUM(K163:K179)</f>
        <v>21384.3</v>
      </c>
      <c r="L180" s="20">
        <f>SUM(L163:L179)</f>
        <v>1782025</v>
      </c>
      <c r="M180" s="61"/>
      <c r="N180" s="110"/>
      <c r="O180" s="67"/>
    </row>
    <row r="181" spans="1:15">
      <c r="A181" s="117">
        <v>16</v>
      </c>
      <c r="B181" s="120" t="s">
        <v>34</v>
      </c>
      <c r="C181" s="114" t="s">
        <v>39</v>
      </c>
      <c r="D181" s="30">
        <v>1</v>
      </c>
      <c r="E181" s="82" t="s">
        <v>256</v>
      </c>
      <c r="F181" s="7">
        <v>71</v>
      </c>
      <c r="G181" s="13">
        <v>0.32500000000000001</v>
      </c>
      <c r="H181" s="13">
        <v>0.32500000000000001</v>
      </c>
      <c r="I181" s="7"/>
      <c r="J181" s="7"/>
      <c r="K181" s="8">
        <v>599.1</v>
      </c>
      <c r="L181" s="9">
        <v>49925</v>
      </c>
      <c r="M181" s="61">
        <f t="shared" ref="M181:M204" si="11">L181/F181</f>
        <v>703.17</v>
      </c>
      <c r="N181" s="110">
        <v>1.57</v>
      </c>
      <c r="O181" s="67"/>
    </row>
    <row r="182" spans="1:15" ht="16.5" customHeight="1">
      <c r="A182" s="118"/>
      <c r="B182" s="121"/>
      <c r="C182" s="115"/>
      <c r="D182" s="30">
        <v>2</v>
      </c>
      <c r="E182" s="82" t="s">
        <v>257</v>
      </c>
      <c r="F182" s="7">
        <v>72</v>
      </c>
      <c r="G182" s="13">
        <v>0.32500000000000001</v>
      </c>
      <c r="H182" s="13">
        <v>0.32500000000000001</v>
      </c>
      <c r="I182" s="7"/>
      <c r="J182" s="7"/>
      <c r="K182" s="8">
        <v>599.1</v>
      </c>
      <c r="L182" s="9">
        <v>49925</v>
      </c>
      <c r="M182" s="61">
        <f t="shared" si="11"/>
        <v>693.4</v>
      </c>
      <c r="N182" s="110"/>
      <c r="O182" s="67"/>
    </row>
    <row r="183" spans="1:15">
      <c r="A183" s="118"/>
      <c r="B183" s="121"/>
      <c r="C183" s="116"/>
      <c r="D183" s="30">
        <v>3</v>
      </c>
      <c r="E183" s="82" t="s">
        <v>269</v>
      </c>
      <c r="F183" s="7">
        <v>95</v>
      </c>
      <c r="G183" s="13">
        <v>0.32500000000000001</v>
      </c>
      <c r="H183" s="13">
        <v>0.32500000000000001</v>
      </c>
      <c r="I183" s="7"/>
      <c r="J183" s="7"/>
      <c r="K183" s="8">
        <v>599.1</v>
      </c>
      <c r="L183" s="9">
        <v>49925</v>
      </c>
      <c r="M183" s="61">
        <f t="shared" si="11"/>
        <v>525.53</v>
      </c>
      <c r="N183" s="110"/>
      <c r="O183" s="67"/>
    </row>
    <row r="184" spans="1:15" ht="15" customHeight="1">
      <c r="A184" s="118"/>
      <c r="B184" s="121"/>
      <c r="C184" s="114" t="s">
        <v>40</v>
      </c>
      <c r="D184" s="30">
        <v>4</v>
      </c>
      <c r="E184" s="82" t="s">
        <v>259</v>
      </c>
      <c r="F184" s="7">
        <v>170</v>
      </c>
      <c r="G184" s="12">
        <v>1</v>
      </c>
      <c r="H184" s="12">
        <v>1</v>
      </c>
      <c r="I184" s="7"/>
      <c r="J184" s="7"/>
      <c r="K184" s="8">
        <v>1843.5</v>
      </c>
      <c r="L184" s="9">
        <v>153625</v>
      </c>
      <c r="M184" s="61">
        <f t="shared" si="11"/>
        <v>903.68</v>
      </c>
      <c r="N184" s="110"/>
      <c r="O184" s="67"/>
    </row>
    <row r="185" spans="1:15" ht="18.75" customHeight="1">
      <c r="A185" s="118"/>
      <c r="B185" s="121"/>
      <c r="C185" s="115"/>
      <c r="D185" s="30">
        <v>5</v>
      </c>
      <c r="E185" s="82" t="s">
        <v>260</v>
      </c>
      <c r="F185" s="7">
        <v>121</v>
      </c>
      <c r="G185" s="12">
        <v>1</v>
      </c>
      <c r="H185" s="12">
        <v>1</v>
      </c>
      <c r="I185" s="7"/>
      <c r="J185" s="7"/>
      <c r="K185" s="8">
        <v>1843.5</v>
      </c>
      <c r="L185" s="9">
        <v>153625</v>
      </c>
      <c r="M185" s="61">
        <f t="shared" si="11"/>
        <v>1269.6300000000001</v>
      </c>
      <c r="N185" s="110"/>
      <c r="O185" s="67"/>
    </row>
    <row r="186" spans="1:15">
      <c r="A186" s="118"/>
      <c r="B186" s="121"/>
      <c r="C186" s="115"/>
      <c r="D186" s="30">
        <v>6</v>
      </c>
      <c r="E186" s="82" t="s">
        <v>289</v>
      </c>
      <c r="F186" s="7">
        <v>122</v>
      </c>
      <c r="G186" s="12">
        <v>1</v>
      </c>
      <c r="H186" s="13">
        <v>0.77500000000000002</v>
      </c>
      <c r="I186" s="7"/>
      <c r="J186" s="7"/>
      <c r="K186" s="8">
        <v>1428.7</v>
      </c>
      <c r="L186" s="9">
        <v>119058.33</v>
      </c>
      <c r="M186" s="61">
        <f t="shared" si="11"/>
        <v>975.89</v>
      </c>
      <c r="N186" s="110"/>
      <c r="O186" s="67"/>
    </row>
    <row r="187" spans="1:15">
      <c r="A187" s="118"/>
      <c r="B187" s="121"/>
      <c r="C187" s="115"/>
      <c r="D187" s="30">
        <v>7</v>
      </c>
      <c r="E187" s="82" t="s">
        <v>261</v>
      </c>
      <c r="F187" s="7">
        <v>264</v>
      </c>
      <c r="G187" s="12">
        <v>1</v>
      </c>
      <c r="H187" s="12">
        <v>1</v>
      </c>
      <c r="I187" s="7"/>
      <c r="J187" s="7"/>
      <c r="K187" s="8">
        <v>1843.5</v>
      </c>
      <c r="L187" s="9">
        <v>153625</v>
      </c>
      <c r="M187" s="61">
        <f t="shared" si="11"/>
        <v>581.91</v>
      </c>
      <c r="N187" s="110"/>
      <c r="O187" s="67"/>
    </row>
    <row r="188" spans="1:15" ht="16.5" customHeight="1">
      <c r="A188" s="118"/>
      <c r="B188" s="121"/>
      <c r="C188" s="115"/>
      <c r="D188" s="30">
        <v>8</v>
      </c>
      <c r="E188" s="82" t="s">
        <v>263</v>
      </c>
      <c r="F188" s="7">
        <v>136</v>
      </c>
      <c r="G188" s="12">
        <v>1</v>
      </c>
      <c r="H188" s="12">
        <v>1</v>
      </c>
      <c r="I188" s="7"/>
      <c r="J188" s="7"/>
      <c r="K188" s="8">
        <v>1843.5</v>
      </c>
      <c r="L188" s="9">
        <v>153625</v>
      </c>
      <c r="M188" s="61">
        <f t="shared" si="11"/>
        <v>1129.5999999999999</v>
      </c>
      <c r="N188" s="110"/>
      <c r="O188" s="67"/>
    </row>
    <row r="189" spans="1:15">
      <c r="A189" s="118"/>
      <c r="B189" s="121"/>
      <c r="C189" s="115"/>
      <c r="D189" s="30">
        <v>9</v>
      </c>
      <c r="E189" s="82" t="s">
        <v>262</v>
      </c>
      <c r="F189" s="7">
        <v>183</v>
      </c>
      <c r="G189" s="12">
        <v>1</v>
      </c>
      <c r="H189" s="12">
        <v>1</v>
      </c>
      <c r="I189" s="7"/>
      <c r="J189" s="7"/>
      <c r="K189" s="8">
        <v>1843.5</v>
      </c>
      <c r="L189" s="9">
        <v>153625</v>
      </c>
      <c r="M189" s="61">
        <f t="shared" si="11"/>
        <v>839.48</v>
      </c>
      <c r="N189" s="110"/>
      <c r="O189" s="67"/>
    </row>
    <row r="190" spans="1:15">
      <c r="A190" s="118"/>
      <c r="B190" s="121"/>
      <c r="C190" s="115"/>
      <c r="D190" s="30">
        <v>10</v>
      </c>
      <c r="E190" s="82" t="s">
        <v>290</v>
      </c>
      <c r="F190" s="7">
        <v>159</v>
      </c>
      <c r="G190" s="12">
        <v>1</v>
      </c>
      <c r="H190" s="13">
        <v>0.77500000000000002</v>
      </c>
      <c r="I190" s="7"/>
      <c r="J190" s="7"/>
      <c r="K190" s="8">
        <v>1428.7</v>
      </c>
      <c r="L190" s="9">
        <v>119058.33</v>
      </c>
      <c r="M190" s="61">
        <f t="shared" si="11"/>
        <v>748.79</v>
      </c>
      <c r="N190" s="110"/>
      <c r="O190" s="67"/>
    </row>
    <row r="191" spans="1:15">
      <c r="A191" s="118"/>
      <c r="B191" s="121"/>
      <c r="C191" s="115"/>
      <c r="D191" s="30">
        <v>11</v>
      </c>
      <c r="E191" s="82" t="s">
        <v>312</v>
      </c>
      <c r="F191" s="7">
        <v>106</v>
      </c>
      <c r="G191" s="12">
        <v>1</v>
      </c>
      <c r="H191" s="12">
        <v>1</v>
      </c>
      <c r="I191" s="7"/>
      <c r="J191" s="7"/>
      <c r="K191" s="8">
        <v>1843.5</v>
      </c>
      <c r="L191" s="9">
        <v>153625</v>
      </c>
      <c r="M191" s="61">
        <f t="shared" ref="M191" si="12">L191/F191</f>
        <v>1449.29</v>
      </c>
      <c r="N191" s="110"/>
      <c r="O191" s="67"/>
    </row>
    <row r="192" spans="1:15">
      <c r="A192" s="118"/>
      <c r="B192" s="121"/>
      <c r="C192" s="115"/>
      <c r="D192" s="30">
        <v>12</v>
      </c>
      <c r="E192" s="82" t="s">
        <v>264</v>
      </c>
      <c r="F192" s="7">
        <v>192</v>
      </c>
      <c r="G192" s="12">
        <v>1</v>
      </c>
      <c r="H192" s="12">
        <v>1</v>
      </c>
      <c r="I192" s="7"/>
      <c r="J192" s="7"/>
      <c r="K192" s="8">
        <v>1843.5</v>
      </c>
      <c r="L192" s="9">
        <v>153625</v>
      </c>
      <c r="M192" s="61">
        <f t="shared" si="11"/>
        <v>800.13</v>
      </c>
      <c r="N192" s="110"/>
      <c r="O192" s="67"/>
    </row>
    <row r="193" spans="1:15">
      <c r="A193" s="118"/>
      <c r="B193" s="121"/>
      <c r="C193" s="115"/>
      <c r="D193" s="30">
        <v>13</v>
      </c>
      <c r="E193" s="82" t="s">
        <v>265</v>
      </c>
      <c r="F193" s="7">
        <v>160</v>
      </c>
      <c r="G193" s="12">
        <v>1</v>
      </c>
      <c r="H193" s="12">
        <v>1</v>
      </c>
      <c r="I193" s="7"/>
      <c r="J193" s="7"/>
      <c r="K193" s="8">
        <v>1843.5</v>
      </c>
      <c r="L193" s="9">
        <v>153625</v>
      </c>
      <c r="M193" s="61">
        <f t="shared" si="11"/>
        <v>960.16</v>
      </c>
      <c r="N193" s="110"/>
      <c r="O193" s="67"/>
    </row>
    <row r="194" spans="1:15">
      <c r="A194" s="118"/>
      <c r="B194" s="121"/>
      <c r="C194" s="115"/>
      <c r="D194" s="30">
        <v>14</v>
      </c>
      <c r="E194" s="82" t="s">
        <v>266</v>
      </c>
      <c r="F194" s="7">
        <v>577</v>
      </c>
      <c r="G194" s="12">
        <v>1</v>
      </c>
      <c r="H194" s="12">
        <v>1</v>
      </c>
      <c r="I194" s="7"/>
      <c r="J194" s="7"/>
      <c r="K194" s="8">
        <v>1843.5</v>
      </c>
      <c r="L194" s="9">
        <v>153625</v>
      </c>
      <c r="M194" s="61">
        <f t="shared" si="11"/>
        <v>266.25</v>
      </c>
      <c r="N194" s="110"/>
      <c r="O194" s="67"/>
    </row>
    <row r="195" spans="1:15">
      <c r="A195" s="118"/>
      <c r="B195" s="121"/>
      <c r="C195" s="115"/>
      <c r="D195" s="30">
        <v>15</v>
      </c>
      <c r="E195" s="82" t="s">
        <v>267</v>
      </c>
      <c r="F195" s="7">
        <v>389</v>
      </c>
      <c r="G195" s="12">
        <v>1</v>
      </c>
      <c r="H195" s="12">
        <v>1</v>
      </c>
      <c r="I195" s="7"/>
      <c r="J195" s="7"/>
      <c r="K195" s="8">
        <v>1843.5</v>
      </c>
      <c r="L195" s="9">
        <v>153625</v>
      </c>
      <c r="M195" s="61">
        <f t="shared" si="11"/>
        <v>394.92</v>
      </c>
      <c r="N195" s="110"/>
      <c r="O195" s="67"/>
    </row>
    <row r="196" spans="1:15">
      <c r="A196" s="118"/>
      <c r="B196" s="121"/>
      <c r="C196" s="115"/>
      <c r="D196" s="30">
        <v>16</v>
      </c>
      <c r="E196" s="82" t="s">
        <v>268</v>
      </c>
      <c r="F196" s="7">
        <v>390</v>
      </c>
      <c r="G196" s="12">
        <v>1</v>
      </c>
      <c r="H196" s="12">
        <v>1</v>
      </c>
      <c r="I196" s="7"/>
      <c r="J196" s="7"/>
      <c r="K196" s="8">
        <v>1843.5</v>
      </c>
      <c r="L196" s="9">
        <v>153625</v>
      </c>
      <c r="M196" s="61">
        <f t="shared" si="11"/>
        <v>393.91</v>
      </c>
      <c r="N196" s="110"/>
      <c r="O196" s="67"/>
    </row>
    <row r="197" spans="1:15">
      <c r="A197" s="118"/>
      <c r="B197" s="121"/>
      <c r="C197" s="115"/>
      <c r="D197" s="30">
        <v>17</v>
      </c>
      <c r="E197" s="82" t="s">
        <v>313</v>
      </c>
      <c r="F197" s="7">
        <v>131</v>
      </c>
      <c r="G197" s="12">
        <v>1</v>
      </c>
      <c r="H197" s="13">
        <v>0.55000000000000004</v>
      </c>
      <c r="I197" s="7"/>
      <c r="J197" s="7"/>
      <c r="K197" s="8">
        <v>1013.9</v>
      </c>
      <c r="L197" s="9">
        <v>84491.67</v>
      </c>
      <c r="M197" s="61">
        <f t="shared" si="11"/>
        <v>644.97</v>
      </c>
      <c r="N197" s="110"/>
      <c r="O197" s="67"/>
    </row>
    <row r="198" spans="1:15">
      <c r="A198" s="118"/>
      <c r="B198" s="121"/>
      <c r="C198" s="115"/>
      <c r="D198" s="30">
        <v>18</v>
      </c>
      <c r="E198" s="82" t="s">
        <v>340</v>
      </c>
      <c r="F198" s="7">
        <v>118</v>
      </c>
      <c r="G198" s="12">
        <v>1</v>
      </c>
      <c r="H198" s="13">
        <v>0.55000000000000004</v>
      </c>
      <c r="I198" s="7"/>
      <c r="J198" s="7"/>
      <c r="K198" s="8">
        <v>1013.9</v>
      </c>
      <c r="L198" s="9">
        <v>84491.67</v>
      </c>
      <c r="M198" s="61">
        <f t="shared" si="11"/>
        <v>716.03</v>
      </c>
      <c r="N198" s="110"/>
      <c r="O198" s="67"/>
    </row>
    <row r="199" spans="1:15">
      <c r="A199" s="118"/>
      <c r="B199" s="121"/>
      <c r="C199" s="115"/>
      <c r="D199" s="30">
        <v>19</v>
      </c>
      <c r="E199" s="82" t="s">
        <v>270</v>
      </c>
      <c r="F199" s="7">
        <v>250</v>
      </c>
      <c r="G199" s="12">
        <v>1</v>
      </c>
      <c r="H199" s="12">
        <v>1</v>
      </c>
      <c r="I199" s="7"/>
      <c r="J199" s="7"/>
      <c r="K199" s="8">
        <v>1843.5</v>
      </c>
      <c r="L199" s="9">
        <v>153625</v>
      </c>
      <c r="M199" s="61">
        <f t="shared" si="11"/>
        <v>614.5</v>
      </c>
      <c r="N199" s="110"/>
      <c r="O199" s="67"/>
    </row>
    <row r="200" spans="1:15">
      <c r="A200" s="118"/>
      <c r="B200" s="121"/>
      <c r="C200" s="115"/>
      <c r="D200" s="30">
        <v>20</v>
      </c>
      <c r="E200" s="82" t="s">
        <v>271</v>
      </c>
      <c r="F200" s="7">
        <v>125</v>
      </c>
      <c r="G200" s="12">
        <v>1</v>
      </c>
      <c r="H200" s="12">
        <v>1</v>
      </c>
      <c r="I200" s="7"/>
      <c r="J200" s="7"/>
      <c r="K200" s="8">
        <v>1843.5</v>
      </c>
      <c r="L200" s="9">
        <v>153625</v>
      </c>
      <c r="M200" s="61">
        <f t="shared" si="11"/>
        <v>1229</v>
      </c>
      <c r="N200" s="110"/>
      <c r="O200" s="67"/>
    </row>
    <row r="201" spans="1:15">
      <c r="A201" s="118"/>
      <c r="B201" s="121"/>
      <c r="C201" s="116"/>
      <c r="D201" s="16">
        <v>21</v>
      </c>
      <c r="E201" s="82" t="s">
        <v>272</v>
      </c>
      <c r="F201" s="7">
        <v>199</v>
      </c>
      <c r="G201" s="12">
        <v>1</v>
      </c>
      <c r="H201" s="12">
        <v>1</v>
      </c>
      <c r="I201" s="7"/>
      <c r="J201" s="7"/>
      <c r="K201" s="8">
        <v>1843.5</v>
      </c>
      <c r="L201" s="9">
        <v>153625</v>
      </c>
      <c r="M201" s="61">
        <f t="shared" si="11"/>
        <v>771.98</v>
      </c>
      <c r="N201" s="110"/>
      <c r="O201" s="67"/>
    </row>
    <row r="202" spans="1:15">
      <c r="A202" s="119"/>
      <c r="B202" s="122"/>
      <c r="C202" s="21"/>
      <c r="D202" s="16"/>
      <c r="E202" s="85" t="s">
        <v>31</v>
      </c>
      <c r="F202" s="18">
        <f>SUM(F181:F201)</f>
        <v>4030</v>
      </c>
      <c r="G202" s="12"/>
      <c r="H202" s="13"/>
      <c r="I202" s="18"/>
      <c r="J202" s="18"/>
      <c r="K202" s="19">
        <f>SUM(K181:K201)</f>
        <v>32491.5</v>
      </c>
      <c r="L202" s="20">
        <f>SUM(L181:L201)</f>
        <v>2707625</v>
      </c>
      <c r="M202" s="61"/>
      <c r="N202" s="110"/>
      <c r="O202" s="67"/>
    </row>
    <row r="203" spans="1:15">
      <c r="A203" s="117">
        <v>17</v>
      </c>
      <c r="B203" s="120" t="s">
        <v>25</v>
      </c>
      <c r="C203" s="114" t="s">
        <v>39</v>
      </c>
      <c r="D203" s="30">
        <v>1</v>
      </c>
      <c r="E203" s="82" t="s">
        <v>178</v>
      </c>
      <c r="F203" s="7">
        <v>63</v>
      </c>
      <c r="G203" s="13">
        <v>0.32500000000000001</v>
      </c>
      <c r="H203" s="13">
        <v>0.32500000000000001</v>
      </c>
      <c r="I203" s="7"/>
      <c r="J203" s="7"/>
      <c r="K203" s="8">
        <v>599.1</v>
      </c>
      <c r="L203" s="9">
        <v>49925</v>
      </c>
      <c r="M203" s="61">
        <f t="shared" si="11"/>
        <v>792.46</v>
      </c>
      <c r="N203" s="110">
        <v>1.57</v>
      </c>
      <c r="O203" s="67"/>
    </row>
    <row r="204" spans="1:15">
      <c r="A204" s="118"/>
      <c r="B204" s="121"/>
      <c r="C204" s="115"/>
      <c r="D204" s="30">
        <v>2</v>
      </c>
      <c r="E204" s="97" t="s">
        <v>179</v>
      </c>
      <c r="F204" s="7">
        <v>81</v>
      </c>
      <c r="G204" s="13">
        <v>0.32500000000000001</v>
      </c>
      <c r="H204" s="13">
        <v>0.32500000000000001</v>
      </c>
      <c r="I204" s="7"/>
      <c r="J204" s="7"/>
      <c r="K204" s="8">
        <v>599.1</v>
      </c>
      <c r="L204" s="9">
        <v>49925</v>
      </c>
      <c r="M204" s="61">
        <f t="shared" si="11"/>
        <v>616.36</v>
      </c>
      <c r="N204" s="110"/>
      <c r="O204" s="67"/>
    </row>
    <row r="205" spans="1:15" ht="15.75" customHeight="1">
      <c r="A205" s="118"/>
      <c r="B205" s="121"/>
      <c r="C205" s="115"/>
      <c r="D205" s="30">
        <v>3</v>
      </c>
      <c r="E205" s="97" t="s">
        <v>175</v>
      </c>
      <c r="F205" s="7">
        <v>11</v>
      </c>
      <c r="G205" s="13">
        <v>0.32500000000000001</v>
      </c>
      <c r="H205" s="13">
        <v>0.32500000000000001</v>
      </c>
      <c r="I205" s="7"/>
      <c r="J205" s="7"/>
      <c r="K205" s="8">
        <v>599.1</v>
      </c>
      <c r="L205" s="9">
        <v>49925</v>
      </c>
      <c r="M205" s="61">
        <f t="shared" ref="M205:M220" si="13">L205/F205</f>
        <v>4538.6400000000003</v>
      </c>
      <c r="N205" s="110"/>
      <c r="O205" s="67"/>
    </row>
    <row r="206" spans="1:15" ht="17.25" customHeight="1">
      <c r="A206" s="118"/>
      <c r="B206" s="121"/>
      <c r="C206" s="115"/>
      <c r="D206" s="30">
        <v>4</v>
      </c>
      <c r="E206" s="97" t="s">
        <v>291</v>
      </c>
      <c r="F206" s="7">
        <v>15</v>
      </c>
      <c r="G206" s="13">
        <v>0.32500000000000001</v>
      </c>
      <c r="H206" s="13">
        <v>0.32500000000000001</v>
      </c>
      <c r="I206" s="7"/>
      <c r="J206" s="7"/>
      <c r="K206" s="8">
        <v>599.1</v>
      </c>
      <c r="L206" s="9">
        <v>49925</v>
      </c>
      <c r="M206" s="61">
        <f t="shared" si="13"/>
        <v>3328.33</v>
      </c>
      <c r="N206" s="110"/>
      <c r="O206" s="67"/>
    </row>
    <row r="207" spans="1:15" ht="16.5" customHeight="1">
      <c r="A207" s="118"/>
      <c r="B207" s="121"/>
      <c r="C207" s="115"/>
      <c r="D207" s="30">
        <v>5</v>
      </c>
      <c r="E207" s="97" t="s">
        <v>28</v>
      </c>
      <c r="F207" s="7">
        <v>9</v>
      </c>
      <c r="G207" s="13">
        <v>0.32500000000000001</v>
      </c>
      <c r="H207" s="13">
        <v>0.32500000000000001</v>
      </c>
      <c r="I207" s="7"/>
      <c r="J207" s="7"/>
      <c r="K207" s="8">
        <v>599.1</v>
      </c>
      <c r="L207" s="9">
        <v>49925</v>
      </c>
      <c r="M207" s="61">
        <f t="shared" si="13"/>
        <v>5547.22</v>
      </c>
      <c r="N207" s="110"/>
      <c r="O207" s="67"/>
    </row>
    <row r="208" spans="1:15">
      <c r="A208" s="118"/>
      <c r="B208" s="121"/>
      <c r="C208" s="115"/>
      <c r="D208" s="30">
        <v>6</v>
      </c>
      <c r="E208" s="97" t="s">
        <v>343</v>
      </c>
      <c r="F208" s="7">
        <v>54</v>
      </c>
      <c r="G208" s="13">
        <v>0.32500000000000001</v>
      </c>
      <c r="H208" s="13">
        <v>0.32500000000000001</v>
      </c>
      <c r="I208" s="7"/>
      <c r="J208" s="7"/>
      <c r="K208" s="8">
        <v>599.1</v>
      </c>
      <c r="L208" s="9">
        <v>49925</v>
      </c>
      <c r="M208" s="61">
        <f t="shared" si="13"/>
        <v>924.54</v>
      </c>
      <c r="N208" s="110"/>
      <c r="O208" s="67"/>
    </row>
    <row r="209" spans="1:15">
      <c r="A209" s="118"/>
      <c r="B209" s="121"/>
      <c r="C209" s="115"/>
      <c r="D209" s="30">
        <v>7</v>
      </c>
      <c r="E209" s="97" t="s">
        <v>174</v>
      </c>
      <c r="F209" s="7">
        <v>35</v>
      </c>
      <c r="G209" s="13">
        <v>0.32500000000000001</v>
      </c>
      <c r="H209" s="13">
        <v>0.32500000000000001</v>
      </c>
      <c r="I209" s="7"/>
      <c r="J209" s="7"/>
      <c r="K209" s="8">
        <v>599.1</v>
      </c>
      <c r="L209" s="9">
        <v>49925</v>
      </c>
      <c r="M209" s="61">
        <f t="shared" si="13"/>
        <v>1426.43</v>
      </c>
      <c r="N209" s="110"/>
      <c r="O209" s="67"/>
    </row>
    <row r="210" spans="1:15">
      <c r="A210" s="118"/>
      <c r="B210" s="121"/>
      <c r="C210" s="116"/>
      <c r="D210" s="30">
        <v>8</v>
      </c>
      <c r="E210" s="97" t="s">
        <v>177</v>
      </c>
      <c r="F210" s="7">
        <v>34</v>
      </c>
      <c r="G210" s="13">
        <v>0.32500000000000001</v>
      </c>
      <c r="H210" s="13">
        <v>0.32500000000000001</v>
      </c>
      <c r="I210" s="34"/>
      <c r="J210" s="34"/>
      <c r="K210" s="8">
        <v>599.1</v>
      </c>
      <c r="L210" s="9">
        <v>49925</v>
      </c>
      <c r="M210" s="61">
        <f t="shared" si="13"/>
        <v>1468.38</v>
      </c>
      <c r="N210" s="110"/>
      <c r="O210" s="67"/>
    </row>
    <row r="211" spans="1:15">
      <c r="A211" s="118"/>
      <c r="B211" s="121"/>
      <c r="C211" s="114" t="s">
        <v>40</v>
      </c>
      <c r="D211" s="30">
        <v>9</v>
      </c>
      <c r="E211" s="97" t="s">
        <v>344</v>
      </c>
      <c r="F211" s="7">
        <v>321</v>
      </c>
      <c r="G211" s="12">
        <v>1</v>
      </c>
      <c r="H211" s="13">
        <v>0.55000000000000004</v>
      </c>
      <c r="I211" s="34"/>
      <c r="J211" s="34"/>
      <c r="K211" s="8">
        <v>1013.9</v>
      </c>
      <c r="L211" s="9">
        <v>84491.67</v>
      </c>
      <c r="M211" s="61">
        <f t="shared" si="13"/>
        <v>263.20999999999998</v>
      </c>
      <c r="N211" s="110"/>
      <c r="O211" s="67"/>
    </row>
    <row r="212" spans="1:15">
      <c r="A212" s="118"/>
      <c r="B212" s="121"/>
      <c r="C212" s="115"/>
      <c r="D212" s="30">
        <v>10</v>
      </c>
      <c r="E212" s="97" t="s">
        <v>184</v>
      </c>
      <c r="F212" s="7">
        <v>229</v>
      </c>
      <c r="G212" s="12">
        <v>1</v>
      </c>
      <c r="H212" s="12">
        <v>1</v>
      </c>
      <c r="I212" s="7"/>
      <c r="J212" s="7"/>
      <c r="K212" s="8">
        <v>1843.5</v>
      </c>
      <c r="L212" s="9">
        <v>153625</v>
      </c>
      <c r="M212" s="61">
        <f t="shared" si="13"/>
        <v>670.85</v>
      </c>
      <c r="N212" s="110"/>
      <c r="O212" s="67"/>
    </row>
    <row r="213" spans="1:15" ht="18.75" customHeight="1">
      <c r="A213" s="118"/>
      <c r="B213" s="121"/>
      <c r="C213" s="115"/>
      <c r="D213" s="30">
        <v>11</v>
      </c>
      <c r="E213" s="97" t="s">
        <v>176</v>
      </c>
      <c r="F213" s="7">
        <v>160</v>
      </c>
      <c r="G213" s="12">
        <v>1</v>
      </c>
      <c r="H213" s="13">
        <v>0.55000000000000004</v>
      </c>
      <c r="I213" s="7"/>
      <c r="J213" s="7"/>
      <c r="K213" s="8">
        <v>1013.9</v>
      </c>
      <c r="L213" s="9">
        <v>84491.67</v>
      </c>
      <c r="M213" s="61">
        <f t="shared" si="13"/>
        <v>528.07000000000005</v>
      </c>
      <c r="N213" s="110"/>
      <c r="O213" s="67"/>
    </row>
    <row r="214" spans="1:15">
      <c r="A214" s="118"/>
      <c r="B214" s="121"/>
      <c r="C214" s="115"/>
      <c r="D214" s="30">
        <v>12</v>
      </c>
      <c r="E214" s="97" t="s">
        <v>186</v>
      </c>
      <c r="F214" s="7">
        <v>102</v>
      </c>
      <c r="G214" s="12">
        <v>1</v>
      </c>
      <c r="H214" s="13">
        <v>0.77500000000000002</v>
      </c>
      <c r="I214" s="7"/>
      <c r="J214" s="7"/>
      <c r="K214" s="8">
        <v>1428.7</v>
      </c>
      <c r="L214" s="9">
        <v>119058.33</v>
      </c>
      <c r="M214" s="61">
        <f t="shared" si="13"/>
        <v>1167.24</v>
      </c>
      <c r="N214" s="110"/>
      <c r="O214" s="67"/>
    </row>
    <row r="215" spans="1:15" ht="15.75" customHeight="1">
      <c r="A215" s="118"/>
      <c r="B215" s="121"/>
      <c r="C215" s="115"/>
      <c r="D215" s="30">
        <v>13</v>
      </c>
      <c r="E215" s="97" t="s">
        <v>182</v>
      </c>
      <c r="F215" s="7">
        <v>337</v>
      </c>
      <c r="G215" s="12">
        <v>1</v>
      </c>
      <c r="H215" s="13">
        <v>0.77500000000000002</v>
      </c>
      <c r="I215" s="7"/>
      <c r="J215" s="7"/>
      <c r="K215" s="8">
        <v>1428.7</v>
      </c>
      <c r="L215" s="9">
        <v>119058.33</v>
      </c>
      <c r="M215" s="61">
        <f t="shared" si="13"/>
        <v>353.29</v>
      </c>
      <c r="N215" s="110"/>
      <c r="O215" s="67"/>
    </row>
    <row r="216" spans="1:15">
      <c r="A216" s="118"/>
      <c r="B216" s="121"/>
      <c r="C216" s="115"/>
      <c r="D216" s="30">
        <v>14</v>
      </c>
      <c r="E216" s="97" t="s">
        <v>183</v>
      </c>
      <c r="F216" s="7">
        <v>271</v>
      </c>
      <c r="G216" s="12">
        <v>1</v>
      </c>
      <c r="H216" s="12">
        <v>1</v>
      </c>
      <c r="I216" s="7"/>
      <c r="J216" s="7"/>
      <c r="K216" s="8">
        <v>1843.5</v>
      </c>
      <c r="L216" s="9">
        <v>153625</v>
      </c>
      <c r="M216" s="61">
        <f t="shared" si="13"/>
        <v>566.88</v>
      </c>
      <c r="N216" s="110"/>
      <c r="O216" s="67"/>
    </row>
    <row r="217" spans="1:15">
      <c r="A217" s="118"/>
      <c r="B217" s="121"/>
      <c r="C217" s="115"/>
      <c r="D217" s="30">
        <v>15</v>
      </c>
      <c r="E217" s="97" t="s">
        <v>180</v>
      </c>
      <c r="F217" s="7">
        <v>259</v>
      </c>
      <c r="G217" s="12">
        <v>1</v>
      </c>
      <c r="H217" s="12">
        <v>1</v>
      </c>
      <c r="I217" s="7"/>
      <c r="J217" s="7"/>
      <c r="K217" s="8">
        <v>1843.5</v>
      </c>
      <c r="L217" s="9">
        <v>153625</v>
      </c>
      <c r="M217" s="61">
        <f t="shared" si="13"/>
        <v>593.15</v>
      </c>
      <c r="N217" s="110"/>
      <c r="O217" s="67"/>
    </row>
    <row r="218" spans="1:15">
      <c r="A218" s="118"/>
      <c r="B218" s="121"/>
      <c r="C218" s="115"/>
      <c r="D218" s="30">
        <v>16</v>
      </c>
      <c r="E218" s="97" t="s">
        <v>185</v>
      </c>
      <c r="F218" s="7">
        <v>353</v>
      </c>
      <c r="G218" s="12">
        <v>1</v>
      </c>
      <c r="H218" s="13">
        <v>0.77500000000000002</v>
      </c>
      <c r="I218" s="7"/>
      <c r="J218" s="7"/>
      <c r="K218" s="8">
        <v>1428.7</v>
      </c>
      <c r="L218" s="9">
        <v>119058.33</v>
      </c>
      <c r="M218" s="61">
        <f t="shared" si="13"/>
        <v>337.28</v>
      </c>
      <c r="N218" s="110"/>
      <c r="O218" s="67"/>
    </row>
    <row r="219" spans="1:15">
      <c r="A219" s="118"/>
      <c r="B219" s="121"/>
      <c r="C219" s="115"/>
      <c r="D219" s="30">
        <v>17</v>
      </c>
      <c r="E219" s="97" t="s">
        <v>181</v>
      </c>
      <c r="F219" s="7">
        <v>145</v>
      </c>
      <c r="G219" s="12">
        <v>1</v>
      </c>
      <c r="H219" s="12">
        <v>1</v>
      </c>
      <c r="I219" s="7"/>
      <c r="J219" s="7"/>
      <c r="K219" s="8">
        <v>1843.5</v>
      </c>
      <c r="L219" s="9">
        <v>153625</v>
      </c>
      <c r="M219" s="61">
        <f t="shared" si="13"/>
        <v>1059.48</v>
      </c>
      <c r="N219" s="110"/>
      <c r="O219" s="67"/>
    </row>
    <row r="220" spans="1:15">
      <c r="A220" s="118"/>
      <c r="B220" s="121"/>
      <c r="C220" s="116"/>
      <c r="D220" s="16">
        <v>18</v>
      </c>
      <c r="E220" s="97" t="s">
        <v>173</v>
      </c>
      <c r="F220" s="7">
        <v>162</v>
      </c>
      <c r="G220" s="12">
        <v>1</v>
      </c>
      <c r="H220" s="13">
        <v>0.77500000000000002</v>
      </c>
      <c r="I220" s="7"/>
      <c r="J220" s="7"/>
      <c r="K220" s="8">
        <v>1428.7</v>
      </c>
      <c r="L220" s="9">
        <v>119058.33</v>
      </c>
      <c r="M220" s="61">
        <f t="shared" si="13"/>
        <v>734.93</v>
      </c>
      <c r="N220" s="110"/>
      <c r="O220" s="67"/>
    </row>
    <row r="221" spans="1:15">
      <c r="A221" s="119"/>
      <c r="B221" s="122"/>
      <c r="C221" s="30"/>
      <c r="D221" s="30"/>
      <c r="E221" s="98" t="s">
        <v>31</v>
      </c>
      <c r="F221" s="18">
        <f>SUM(F203:F220)</f>
        <v>2641</v>
      </c>
      <c r="G221" s="12"/>
      <c r="H221" s="13"/>
      <c r="I221" s="18"/>
      <c r="J221" s="18"/>
      <c r="K221" s="19">
        <f>SUM(K203:K220)</f>
        <v>19909.400000000001</v>
      </c>
      <c r="L221" s="20">
        <f>SUM(L203:L220)</f>
        <v>1659116.66</v>
      </c>
      <c r="M221" s="61"/>
      <c r="N221" s="110"/>
      <c r="O221" s="67"/>
    </row>
    <row r="222" spans="1:15" ht="18.75" customHeight="1">
      <c r="A222" s="117">
        <v>18</v>
      </c>
      <c r="B222" s="144" t="s">
        <v>36</v>
      </c>
      <c r="C222" s="147" t="s">
        <v>39</v>
      </c>
      <c r="D222" s="30">
        <v>1</v>
      </c>
      <c r="E222" s="82" t="s">
        <v>188</v>
      </c>
      <c r="F222" s="7">
        <v>91</v>
      </c>
      <c r="G222" s="13">
        <v>0.32500000000000001</v>
      </c>
      <c r="H222" s="13">
        <v>0.32500000000000001</v>
      </c>
      <c r="I222" s="7"/>
      <c r="J222" s="7"/>
      <c r="K222" s="8">
        <v>599.1</v>
      </c>
      <c r="L222" s="9">
        <v>49925</v>
      </c>
      <c r="M222" s="61">
        <f t="shared" ref="M222:M239" si="14">L222/F222</f>
        <v>548.63</v>
      </c>
      <c r="N222" s="111">
        <v>1.57</v>
      </c>
      <c r="O222" s="67"/>
    </row>
    <row r="223" spans="1:15" ht="22.5" customHeight="1">
      <c r="A223" s="118"/>
      <c r="B223" s="145"/>
      <c r="C223" s="148"/>
      <c r="D223" s="30">
        <v>2</v>
      </c>
      <c r="E223" s="82" t="s">
        <v>187</v>
      </c>
      <c r="F223" s="7">
        <v>71</v>
      </c>
      <c r="G223" s="13">
        <v>0.32500000000000001</v>
      </c>
      <c r="H223" s="13">
        <v>0.32500000000000001</v>
      </c>
      <c r="I223" s="7"/>
      <c r="J223" s="7"/>
      <c r="K223" s="8">
        <v>599.1</v>
      </c>
      <c r="L223" s="9">
        <v>49925</v>
      </c>
      <c r="M223" s="61">
        <f t="shared" si="14"/>
        <v>703.17</v>
      </c>
      <c r="N223" s="112"/>
      <c r="O223" s="67"/>
    </row>
    <row r="224" spans="1:15" ht="22.5" customHeight="1">
      <c r="A224" s="118"/>
      <c r="B224" s="145"/>
      <c r="C224" s="149"/>
      <c r="D224" s="30">
        <v>3</v>
      </c>
      <c r="E224" s="82" t="s">
        <v>334</v>
      </c>
      <c r="F224" s="7">
        <v>76</v>
      </c>
      <c r="G224" s="13">
        <v>0.32500000000000001</v>
      </c>
      <c r="H224" s="13">
        <v>0.32500000000000001</v>
      </c>
      <c r="I224" s="7"/>
      <c r="J224" s="7"/>
      <c r="K224" s="8">
        <v>599.1</v>
      </c>
      <c r="L224" s="9">
        <v>49925</v>
      </c>
      <c r="M224" s="61">
        <f t="shared" si="14"/>
        <v>656.91</v>
      </c>
      <c r="N224" s="112"/>
      <c r="O224" s="67"/>
    </row>
    <row r="225" spans="1:15" ht="18.75" customHeight="1">
      <c r="A225" s="118"/>
      <c r="B225" s="145"/>
      <c r="C225" s="147" t="s">
        <v>40</v>
      </c>
      <c r="D225" s="30">
        <v>4</v>
      </c>
      <c r="E225" s="82" t="s">
        <v>189</v>
      </c>
      <c r="F225" s="7">
        <v>148</v>
      </c>
      <c r="G225" s="12">
        <v>1</v>
      </c>
      <c r="H225" s="12">
        <v>1</v>
      </c>
      <c r="I225" s="7"/>
      <c r="J225" s="7"/>
      <c r="K225" s="8">
        <v>1843.5</v>
      </c>
      <c r="L225" s="9">
        <v>153625</v>
      </c>
      <c r="M225" s="61">
        <f t="shared" si="14"/>
        <v>1038.01</v>
      </c>
      <c r="N225" s="112"/>
      <c r="O225" s="67"/>
    </row>
    <row r="226" spans="1:15" ht="15.75" customHeight="1">
      <c r="A226" s="118"/>
      <c r="B226" s="145"/>
      <c r="C226" s="148"/>
      <c r="D226" s="30">
        <v>5</v>
      </c>
      <c r="E226" s="82" t="s">
        <v>191</v>
      </c>
      <c r="F226" s="7">
        <v>621</v>
      </c>
      <c r="G226" s="12">
        <v>1</v>
      </c>
      <c r="H226" s="12">
        <v>1</v>
      </c>
      <c r="I226" s="7"/>
      <c r="J226" s="7"/>
      <c r="K226" s="8">
        <v>1843.5</v>
      </c>
      <c r="L226" s="9">
        <v>153625</v>
      </c>
      <c r="M226" s="61">
        <f t="shared" si="14"/>
        <v>247.38</v>
      </c>
      <c r="N226" s="112"/>
      <c r="O226" s="67"/>
    </row>
    <row r="227" spans="1:15">
      <c r="A227" s="118"/>
      <c r="B227" s="145"/>
      <c r="C227" s="148"/>
      <c r="D227" s="30">
        <v>6</v>
      </c>
      <c r="E227" s="82" t="s">
        <v>190</v>
      </c>
      <c r="F227" s="7">
        <v>301</v>
      </c>
      <c r="G227" s="12">
        <v>1</v>
      </c>
      <c r="H227" s="12">
        <v>1</v>
      </c>
      <c r="I227" s="7"/>
      <c r="J227" s="7"/>
      <c r="K227" s="8">
        <v>1843.5</v>
      </c>
      <c r="L227" s="9">
        <v>153625</v>
      </c>
      <c r="M227" s="61">
        <f t="shared" si="14"/>
        <v>510.38</v>
      </c>
      <c r="N227" s="112"/>
      <c r="O227" s="67"/>
    </row>
    <row r="228" spans="1:15" ht="16.5" customHeight="1">
      <c r="A228" s="118"/>
      <c r="B228" s="145"/>
      <c r="C228" s="148"/>
      <c r="D228" s="30">
        <v>7</v>
      </c>
      <c r="E228" s="82" t="s">
        <v>194</v>
      </c>
      <c r="F228" s="7">
        <v>509</v>
      </c>
      <c r="G228" s="12">
        <v>1</v>
      </c>
      <c r="H228" s="12">
        <v>1</v>
      </c>
      <c r="I228" s="7"/>
      <c r="J228" s="7"/>
      <c r="K228" s="8">
        <v>1843.5</v>
      </c>
      <c r="L228" s="9">
        <v>153625</v>
      </c>
      <c r="M228" s="61">
        <f t="shared" si="14"/>
        <v>301.82</v>
      </c>
      <c r="N228" s="112"/>
      <c r="O228" s="67"/>
    </row>
    <row r="229" spans="1:15">
      <c r="A229" s="118"/>
      <c r="B229" s="145"/>
      <c r="C229" s="148"/>
      <c r="D229" s="30">
        <v>8</v>
      </c>
      <c r="E229" s="82" t="s">
        <v>192</v>
      </c>
      <c r="F229" s="7">
        <v>395</v>
      </c>
      <c r="G229" s="12">
        <v>1</v>
      </c>
      <c r="H229" s="12">
        <v>1</v>
      </c>
      <c r="I229" s="7"/>
      <c r="J229" s="7"/>
      <c r="K229" s="8">
        <v>1843.5</v>
      </c>
      <c r="L229" s="9">
        <v>153625</v>
      </c>
      <c r="M229" s="61">
        <f t="shared" si="14"/>
        <v>388.92</v>
      </c>
      <c r="N229" s="112"/>
      <c r="O229" s="67"/>
    </row>
    <row r="230" spans="1:15">
      <c r="A230" s="118"/>
      <c r="B230" s="145"/>
      <c r="C230" s="148"/>
      <c r="D230" s="30">
        <v>9</v>
      </c>
      <c r="E230" s="82" t="s">
        <v>197</v>
      </c>
      <c r="F230" s="7">
        <v>587</v>
      </c>
      <c r="G230" s="12">
        <v>1</v>
      </c>
      <c r="H230" s="12">
        <v>1</v>
      </c>
      <c r="I230" s="7"/>
      <c r="J230" s="7"/>
      <c r="K230" s="8">
        <v>1843.5</v>
      </c>
      <c r="L230" s="9">
        <v>153625</v>
      </c>
      <c r="M230" s="61">
        <f t="shared" si="14"/>
        <v>261.70999999999998</v>
      </c>
      <c r="N230" s="112"/>
      <c r="O230" s="67"/>
    </row>
    <row r="231" spans="1:15">
      <c r="A231" s="118"/>
      <c r="B231" s="145"/>
      <c r="C231" s="148"/>
      <c r="D231" s="30">
        <v>10</v>
      </c>
      <c r="E231" s="82" t="s">
        <v>195</v>
      </c>
      <c r="F231" s="7">
        <v>138</v>
      </c>
      <c r="G231" s="12">
        <v>1</v>
      </c>
      <c r="H231" s="12">
        <v>1</v>
      </c>
      <c r="I231" s="7"/>
      <c r="J231" s="7"/>
      <c r="K231" s="8">
        <v>1843.5</v>
      </c>
      <c r="L231" s="9">
        <v>153625</v>
      </c>
      <c r="M231" s="61">
        <f t="shared" si="14"/>
        <v>1113.22</v>
      </c>
      <c r="N231" s="112"/>
      <c r="O231" s="67"/>
    </row>
    <row r="232" spans="1:15">
      <c r="A232" s="118"/>
      <c r="B232" s="145"/>
      <c r="C232" s="148"/>
      <c r="D232" s="30">
        <v>11</v>
      </c>
      <c r="E232" s="82" t="s">
        <v>196</v>
      </c>
      <c r="F232" s="7">
        <v>195</v>
      </c>
      <c r="G232" s="12">
        <v>1</v>
      </c>
      <c r="H232" s="12">
        <v>1</v>
      </c>
      <c r="I232" s="7"/>
      <c r="J232" s="7"/>
      <c r="K232" s="8">
        <v>1843.5</v>
      </c>
      <c r="L232" s="9">
        <v>153625</v>
      </c>
      <c r="M232" s="61">
        <f t="shared" si="14"/>
        <v>787.82</v>
      </c>
      <c r="N232" s="112"/>
      <c r="O232" s="67"/>
    </row>
    <row r="233" spans="1:15">
      <c r="A233" s="118"/>
      <c r="B233" s="145"/>
      <c r="C233" s="148"/>
      <c r="D233" s="30">
        <v>12</v>
      </c>
      <c r="E233" s="82" t="s">
        <v>193</v>
      </c>
      <c r="F233" s="7">
        <v>619</v>
      </c>
      <c r="G233" s="12">
        <v>1</v>
      </c>
      <c r="H233" s="12">
        <v>1</v>
      </c>
      <c r="I233" s="7"/>
      <c r="J233" s="7"/>
      <c r="K233" s="8">
        <v>1843.5</v>
      </c>
      <c r="L233" s="9">
        <v>153625</v>
      </c>
      <c r="M233" s="61">
        <f t="shared" si="14"/>
        <v>248.18</v>
      </c>
      <c r="N233" s="112"/>
      <c r="O233" s="67"/>
    </row>
    <row r="234" spans="1:15">
      <c r="A234" s="118"/>
      <c r="B234" s="145"/>
      <c r="C234" s="148"/>
      <c r="D234" s="30">
        <v>13</v>
      </c>
      <c r="E234" s="82" t="s">
        <v>198</v>
      </c>
      <c r="F234" s="7">
        <v>234</v>
      </c>
      <c r="G234" s="12">
        <v>1</v>
      </c>
      <c r="H234" s="12">
        <v>1</v>
      </c>
      <c r="I234" s="7"/>
      <c r="J234" s="7"/>
      <c r="K234" s="8">
        <v>1843.5</v>
      </c>
      <c r="L234" s="9">
        <v>153625</v>
      </c>
      <c r="M234" s="61">
        <f t="shared" si="14"/>
        <v>656.52</v>
      </c>
      <c r="N234" s="112"/>
      <c r="O234" s="67"/>
    </row>
    <row r="235" spans="1:15">
      <c r="A235" s="118"/>
      <c r="B235" s="145"/>
      <c r="C235" s="148"/>
      <c r="D235" s="30">
        <v>14</v>
      </c>
      <c r="E235" s="82" t="s">
        <v>199</v>
      </c>
      <c r="F235" s="7">
        <v>159</v>
      </c>
      <c r="G235" s="12">
        <v>1</v>
      </c>
      <c r="H235" s="13">
        <v>0.77500000000000002</v>
      </c>
      <c r="I235" s="7"/>
      <c r="J235" s="7"/>
      <c r="K235" s="8">
        <v>1428.7</v>
      </c>
      <c r="L235" s="9">
        <v>119058.33</v>
      </c>
      <c r="M235" s="61">
        <f t="shared" si="14"/>
        <v>748.79</v>
      </c>
      <c r="N235" s="112"/>
      <c r="O235" s="67"/>
    </row>
    <row r="236" spans="1:15">
      <c r="A236" s="118"/>
      <c r="B236" s="145"/>
      <c r="C236" s="148"/>
      <c r="D236" s="30">
        <v>15</v>
      </c>
      <c r="E236" s="82" t="s">
        <v>200</v>
      </c>
      <c r="F236" s="7">
        <v>281</v>
      </c>
      <c r="G236" s="12">
        <v>1</v>
      </c>
      <c r="H236" s="12">
        <v>1</v>
      </c>
      <c r="I236" s="7"/>
      <c r="J236" s="7"/>
      <c r="K236" s="8">
        <v>1843.5</v>
      </c>
      <c r="L236" s="9">
        <v>153625</v>
      </c>
      <c r="M236" s="61">
        <f t="shared" si="14"/>
        <v>546.71</v>
      </c>
      <c r="N236" s="112"/>
      <c r="O236" s="67"/>
    </row>
    <row r="237" spans="1:15">
      <c r="A237" s="118"/>
      <c r="B237" s="145"/>
      <c r="C237" s="148"/>
      <c r="D237" s="30">
        <v>16</v>
      </c>
      <c r="E237" s="82" t="s">
        <v>201</v>
      </c>
      <c r="F237" s="7">
        <v>313</v>
      </c>
      <c r="G237" s="12">
        <v>1</v>
      </c>
      <c r="H237" s="12">
        <v>1</v>
      </c>
      <c r="I237" s="7"/>
      <c r="J237" s="7"/>
      <c r="K237" s="8">
        <v>1843.5</v>
      </c>
      <c r="L237" s="9">
        <v>153625</v>
      </c>
      <c r="M237" s="61">
        <f t="shared" si="14"/>
        <v>490.81</v>
      </c>
      <c r="N237" s="112"/>
      <c r="O237" s="67"/>
    </row>
    <row r="238" spans="1:15" ht="25.5">
      <c r="A238" s="118"/>
      <c r="B238" s="145"/>
      <c r="C238" s="149"/>
      <c r="D238" s="30">
        <v>17</v>
      </c>
      <c r="E238" s="82" t="s">
        <v>202</v>
      </c>
      <c r="F238" s="7">
        <v>250</v>
      </c>
      <c r="G238" s="12">
        <v>1</v>
      </c>
      <c r="H238" s="12">
        <v>1</v>
      </c>
      <c r="I238" s="7"/>
      <c r="J238" s="7"/>
      <c r="K238" s="8">
        <v>1843.5</v>
      </c>
      <c r="L238" s="9">
        <v>153625</v>
      </c>
      <c r="M238" s="61">
        <f t="shared" si="14"/>
        <v>614.5</v>
      </c>
      <c r="N238" s="112"/>
      <c r="O238" s="67"/>
    </row>
    <row r="239" spans="1:15" s="28" customFormat="1" ht="48.75" customHeight="1">
      <c r="A239" s="118"/>
      <c r="B239" s="145"/>
      <c r="C239" s="55" t="s">
        <v>42</v>
      </c>
      <c r="D239" s="16">
        <v>18</v>
      </c>
      <c r="E239" s="82" t="s">
        <v>203</v>
      </c>
      <c r="F239" s="7">
        <v>1407</v>
      </c>
      <c r="G239" s="12">
        <v>1</v>
      </c>
      <c r="H239" s="12"/>
      <c r="I239" s="12">
        <v>1</v>
      </c>
      <c r="J239" s="7"/>
      <c r="K239" s="8">
        <v>2920.6</v>
      </c>
      <c r="L239" s="9">
        <v>243383.33</v>
      </c>
      <c r="M239" s="61">
        <f t="shared" si="14"/>
        <v>172.98</v>
      </c>
      <c r="N239" s="112"/>
      <c r="O239" s="67"/>
    </row>
    <row r="240" spans="1:15" s="25" customFormat="1">
      <c r="A240" s="119"/>
      <c r="B240" s="146"/>
      <c r="C240" s="36"/>
      <c r="D240" s="85"/>
      <c r="E240" s="85" t="s">
        <v>31</v>
      </c>
      <c r="F240" s="18">
        <f>SUM(F222:F239)</f>
        <v>6395</v>
      </c>
      <c r="G240" s="18"/>
      <c r="H240" s="13"/>
      <c r="I240" s="18"/>
      <c r="J240" s="18"/>
      <c r="K240" s="19">
        <f>SUM(K222:K239)</f>
        <v>30112.1</v>
      </c>
      <c r="L240" s="20">
        <f>SUM(L222:L239)</f>
        <v>2509341.66</v>
      </c>
      <c r="M240" s="61"/>
      <c r="N240" s="113"/>
      <c r="O240" s="67"/>
    </row>
    <row r="241" spans="1:15" ht="21" customHeight="1">
      <c r="A241" s="117">
        <v>19</v>
      </c>
      <c r="B241" s="120" t="s">
        <v>32</v>
      </c>
      <c r="C241" s="114" t="s">
        <v>39</v>
      </c>
      <c r="D241" s="82">
        <v>1</v>
      </c>
      <c r="E241" s="93" t="s">
        <v>27</v>
      </c>
      <c r="F241" s="7">
        <v>85</v>
      </c>
      <c r="G241" s="13">
        <v>0.32500000000000001</v>
      </c>
      <c r="H241" s="13">
        <v>0.32500000000000001</v>
      </c>
      <c r="I241" s="7"/>
      <c r="J241" s="7"/>
      <c r="K241" s="8">
        <v>599.1</v>
      </c>
      <c r="L241" s="9">
        <v>49925</v>
      </c>
      <c r="M241" s="61">
        <f t="shared" ref="M241:M259" si="15">L241/F241</f>
        <v>587.35</v>
      </c>
      <c r="N241" s="110">
        <v>1.57</v>
      </c>
      <c r="O241" s="67"/>
    </row>
    <row r="242" spans="1:15" ht="18" customHeight="1">
      <c r="A242" s="118"/>
      <c r="B242" s="121"/>
      <c r="C242" s="115"/>
      <c r="D242" s="82">
        <v>2</v>
      </c>
      <c r="E242" s="93" t="s">
        <v>338</v>
      </c>
      <c r="F242" s="7">
        <v>97</v>
      </c>
      <c r="G242" s="13">
        <v>0.32500000000000001</v>
      </c>
      <c r="H242" s="13">
        <v>0.32500000000000001</v>
      </c>
      <c r="I242" s="7"/>
      <c r="J242" s="7"/>
      <c r="K242" s="8">
        <v>599.1</v>
      </c>
      <c r="L242" s="9">
        <v>49925</v>
      </c>
      <c r="M242" s="61">
        <f t="shared" si="15"/>
        <v>514.69000000000005</v>
      </c>
      <c r="N242" s="110"/>
      <c r="O242" s="67"/>
    </row>
    <row r="243" spans="1:15" ht="18" customHeight="1">
      <c r="A243" s="118"/>
      <c r="B243" s="121"/>
      <c r="C243" s="116"/>
      <c r="D243" s="82">
        <v>3</v>
      </c>
      <c r="E243" s="93" t="s">
        <v>206</v>
      </c>
      <c r="F243" s="7">
        <v>26</v>
      </c>
      <c r="G243" s="13">
        <v>0.32500000000000001</v>
      </c>
      <c r="H243" s="13">
        <v>0.32500000000000001</v>
      </c>
      <c r="I243" s="7"/>
      <c r="J243" s="7"/>
      <c r="K243" s="8">
        <v>599.1</v>
      </c>
      <c r="L243" s="9">
        <v>49925</v>
      </c>
      <c r="M243" s="61">
        <f t="shared" si="15"/>
        <v>1920.19</v>
      </c>
      <c r="N243" s="110"/>
      <c r="O243" s="67"/>
    </row>
    <row r="244" spans="1:15" ht="15.75" customHeight="1">
      <c r="A244" s="118"/>
      <c r="B244" s="121"/>
      <c r="C244" s="114" t="s">
        <v>40</v>
      </c>
      <c r="D244" s="82">
        <v>4</v>
      </c>
      <c r="E244" s="93" t="s">
        <v>345</v>
      </c>
      <c r="F244" s="7">
        <v>222</v>
      </c>
      <c r="G244" s="12">
        <v>1</v>
      </c>
      <c r="H244" s="12">
        <v>1</v>
      </c>
      <c r="I244" s="7"/>
      <c r="J244" s="7"/>
      <c r="K244" s="8">
        <v>1843.5</v>
      </c>
      <c r="L244" s="9">
        <v>153625</v>
      </c>
      <c r="M244" s="61">
        <f t="shared" si="15"/>
        <v>692</v>
      </c>
      <c r="N244" s="110"/>
      <c r="O244" s="67"/>
    </row>
    <row r="245" spans="1:15" ht="15.75" customHeight="1">
      <c r="A245" s="118"/>
      <c r="B245" s="121"/>
      <c r="C245" s="115"/>
      <c r="D245" s="82">
        <v>5</v>
      </c>
      <c r="E245" s="93" t="s">
        <v>207</v>
      </c>
      <c r="F245" s="7">
        <v>700</v>
      </c>
      <c r="G245" s="12">
        <v>1</v>
      </c>
      <c r="H245" s="12">
        <v>1</v>
      </c>
      <c r="I245" s="7"/>
      <c r="J245" s="7"/>
      <c r="K245" s="8">
        <v>1843.5</v>
      </c>
      <c r="L245" s="9">
        <v>153625</v>
      </c>
      <c r="M245" s="61">
        <f t="shared" si="15"/>
        <v>219.46</v>
      </c>
      <c r="N245" s="110"/>
      <c r="O245" s="67"/>
    </row>
    <row r="246" spans="1:15" ht="15.75" customHeight="1">
      <c r="A246" s="118"/>
      <c r="B246" s="121"/>
      <c r="C246" s="115"/>
      <c r="D246" s="82">
        <v>6</v>
      </c>
      <c r="E246" s="93" t="s">
        <v>314</v>
      </c>
      <c r="F246" s="7">
        <v>171</v>
      </c>
      <c r="G246" s="12">
        <v>1</v>
      </c>
      <c r="H246" s="13">
        <v>0.55000000000000004</v>
      </c>
      <c r="I246" s="7"/>
      <c r="J246" s="7"/>
      <c r="K246" s="8">
        <v>1013.9</v>
      </c>
      <c r="L246" s="9">
        <v>84491.67</v>
      </c>
      <c r="M246" s="61">
        <f t="shared" si="15"/>
        <v>494.1</v>
      </c>
      <c r="N246" s="110"/>
      <c r="O246" s="67"/>
    </row>
    <row r="247" spans="1:15">
      <c r="A247" s="118"/>
      <c r="B247" s="121"/>
      <c r="C247" s="115"/>
      <c r="D247" s="82">
        <v>7</v>
      </c>
      <c r="E247" s="93" t="s">
        <v>208</v>
      </c>
      <c r="F247" s="7">
        <v>132</v>
      </c>
      <c r="G247" s="12">
        <v>1</v>
      </c>
      <c r="H247" s="12">
        <v>1</v>
      </c>
      <c r="I247" s="7"/>
      <c r="J247" s="7"/>
      <c r="K247" s="8">
        <v>1843.5</v>
      </c>
      <c r="L247" s="9">
        <v>153625</v>
      </c>
      <c r="M247" s="61">
        <f t="shared" si="15"/>
        <v>1163.83</v>
      </c>
      <c r="N247" s="110"/>
      <c r="O247" s="67"/>
    </row>
    <row r="248" spans="1:15">
      <c r="A248" s="118"/>
      <c r="B248" s="121"/>
      <c r="C248" s="115"/>
      <c r="D248" s="82">
        <v>8</v>
      </c>
      <c r="E248" s="93" t="s">
        <v>209</v>
      </c>
      <c r="F248" s="7">
        <v>407</v>
      </c>
      <c r="G248" s="12">
        <v>1</v>
      </c>
      <c r="H248" s="12">
        <v>1</v>
      </c>
      <c r="I248" s="7"/>
      <c r="J248" s="7"/>
      <c r="K248" s="8">
        <v>1843.5</v>
      </c>
      <c r="L248" s="9">
        <v>153625</v>
      </c>
      <c r="M248" s="61">
        <f t="shared" si="15"/>
        <v>377.46</v>
      </c>
      <c r="N248" s="110"/>
      <c r="O248" s="67"/>
    </row>
    <row r="249" spans="1:15">
      <c r="A249" s="118"/>
      <c r="B249" s="121"/>
      <c r="C249" s="115"/>
      <c r="D249" s="82">
        <v>9</v>
      </c>
      <c r="E249" s="93" t="s">
        <v>335</v>
      </c>
      <c r="F249" s="7">
        <v>504</v>
      </c>
      <c r="G249" s="12">
        <v>1</v>
      </c>
      <c r="H249" s="12">
        <v>1</v>
      </c>
      <c r="I249" s="7"/>
      <c r="J249" s="7"/>
      <c r="K249" s="8">
        <v>1843.5</v>
      </c>
      <c r="L249" s="9">
        <v>153625</v>
      </c>
      <c r="M249" s="61">
        <f t="shared" si="15"/>
        <v>304.81</v>
      </c>
      <c r="N249" s="110"/>
      <c r="O249" s="67"/>
    </row>
    <row r="250" spans="1:15">
      <c r="A250" s="118"/>
      <c r="B250" s="121"/>
      <c r="C250" s="115"/>
      <c r="D250" s="82">
        <v>10</v>
      </c>
      <c r="E250" s="93" t="s">
        <v>293</v>
      </c>
      <c r="F250" s="7">
        <v>527</v>
      </c>
      <c r="G250" s="12">
        <v>1</v>
      </c>
      <c r="H250" s="13">
        <v>0.55000000000000004</v>
      </c>
      <c r="I250" s="7"/>
      <c r="J250" s="7"/>
      <c r="K250" s="8">
        <v>1013.9</v>
      </c>
      <c r="L250" s="9">
        <v>84491.67</v>
      </c>
      <c r="M250" s="61">
        <f t="shared" si="15"/>
        <v>160.33000000000001</v>
      </c>
      <c r="N250" s="110"/>
      <c r="O250" s="67"/>
    </row>
    <row r="251" spans="1:15">
      <c r="A251" s="118"/>
      <c r="B251" s="121"/>
      <c r="C251" s="115"/>
      <c r="D251" s="82">
        <v>11</v>
      </c>
      <c r="E251" s="93" t="s">
        <v>211</v>
      </c>
      <c r="F251" s="7">
        <v>759</v>
      </c>
      <c r="G251" s="12">
        <v>1</v>
      </c>
      <c r="H251" s="12">
        <v>1</v>
      </c>
      <c r="I251" s="7"/>
      <c r="J251" s="7"/>
      <c r="K251" s="8">
        <v>1843.5</v>
      </c>
      <c r="L251" s="9">
        <v>153625</v>
      </c>
      <c r="M251" s="61">
        <f t="shared" si="15"/>
        <v>202.4</v>
      </c>
      <c r="N251" s="110"/>
      <c r="O251" s="67"/>
    </row>
    <row r="252" spans="1:15">
      <c r="A252" s="118"/>
      <c r="B252" s="121"/>
      <c r="C252" s="115"/>
      <c r="D252" s="82">
        <v>12</v>
      </c>
      <c r="E252" s="93" t="s">
        <v>213</v>
      </c>
      <c r="F252" s="7">
        <v>271</v>
      </c>
      <c r="G252" s="12">
        <v>1</v>
      </c>
      <c r="H252" s="12">
        <v>1</v>
      </c>
      <c r="I252" s="7"/>
      <c r="J252" s="7"/>
      <c r="K252" s="8">
        <v>1843.5</v>
      </c>
      <c r="L252" s="9">
        <v>153625</v>
      </c>
      <c r="M252" s="61">
        <f t="shared" si="15"/>
        <v>566.88</v>
      </c>
      <c r="N252" s="110"/>
      <c r="O252" s="67"/>
    </row>
    <row r="253" spans="1:15">
      <c r="A253" s="118"/>
      <c r="B253" s="121"/>
      <c r="C253" s="115"/>
      <c r="D253" s="82">
        <v>13</v>
      </c>
      <c r="E253" s="93" t="s">
        <v>214</v>
      </c>
      <c r="F253" s="7">
        <v>168</v>
      </c>
      <c r="G253" s="12">
        <v>1</v>
      </c>
      <c r="H253" s="12">
        <v>1</v>
      </c>
      <c r="I253" s="7"/>
      <c r="J253" s="7"/>
      <c r="K253" s="8">
        <v>1843.5</v>
      </c>
      <c r="L253" s="9">
        <v>153625</v>
      </c>
      <c r="M253" s="61">
        <f t="shared" si="15"/>
        <v>914.43</v>
      </c>
      <c r="N253" s="110"/>
      <c r="O253" s="67"/>
    </row>
    <row r="254" spans="1:15">
      <c r="A254" s="118"/>
      <c r="B254" s="121"/>
      <c r="C254" s="115"/>
      <c r="D254" s="82">
        <v>14</v>
      </c>
      <c r="E254" s="93" t="s">
        <v>336</v>
      </c>
      <c r="F254" s="7">
        <v>123</v>
      </c>
      <c r="G254" s="12">
        <v>1</v>
      </c>
      <c r="H254" s="12">
        <v>1</v>
      </c>
      <c r="I254" s="7"/>
      <c r="J254" s="7"/>
      <c r="K254" s="8">
        <v>1843.5</v>
      </c>
      <c r="L254" s="9">
        <v>153625</v>
      </c>
      <c r="M254" s="61">
        <f t="shared" si="15"/>
        <v>1248.98</v>
      </c>
      <c r="N254" s="110"/>
      <c r="O254" s="67"/>
    </row>
    <row r="255" spans="1:15">
      <c r="A255" s="118"/>
      <c r="B255" s="121"/>
      <c r="C255" s="115"/>
      <c r="D255" s="82">
        <v>15</v>
      </c>
      <c r="E255" s="93" t="s">
        <v>215</v>
      </c>
      <c r="F255" s="7">
        <v>403</v>
      </c>
      <c r="G255" s="12">
        <v>1</v>
      </c>
      <c r="H255" s="12">
        <v>1</v>
      </c>
      <c r="I255" s="7"/>
      <c r="J255" s="7"/>
      <c r="K255" s="8">
        <v>1843.5</v>
      </c>
      <c r="L255" s="9">
        <v>153625</v>
      </c>
      <c r="M255" s="61">
        <f t="shared" si="15"/>
        <v>381.2</v>
      </c>
      <c r="N255" s="110"/>
      <c r="O255" s="67"/>
    </row>
    <row r="256" spans="1:15">
      <c r="A256" s="118"/>
      <c r="B256" s="121"/>
      <c r="C256" s="115"/>
      <c r="D256" s="82">
        <v>16</v>
      </c>
      <c r="E256" s="93" t="s">
        <v>315</v>
      </c>
      <c r="F256" s="7">
        <v>300</v>
      </c>
      <c r="G256" s="12">
        <v>1</v>
      </c>
      <c r="H256" s="12">
        <v>1</v>
      </c>
      <c r="I256" s="7"/>
      <c r="J256" s="7"/>
      <c r="K256" s="8">
        <v>1843.5</v>
      </c>
      <c r="L256" s="9">
        <v>153625</v>
      </c>
      <c r="M256" s="61">
        <f t="shared" si="15"/>
        <v>512.08000000000004</v>
      </c>
      <c r="N256" s="110"/>
      <c r="O256" s="67"/>
    </row>
    <row r="257" spans="1:16">
      <c r="A257" s="118"/>
      <c r="B257" s="121"/>
      <c r="C257" s="115"/>
      <c r="D257" s="82">
        <v>17</v>
      </c>
      <c r="E257" s="93" t="s">
        <v>339</v>
      </c>
      <c r="F257" s="7">
        <v>479</v>
      </c>
      <c r="G257" s="12">
        <v>1</v>
      </c>
      <c r="H257" s="12">
        <v>1</v>
      </c>
      <c r="I257" s="7"/>
      <c r="J257" s="7"/>
      <c r="K257" s="8">
        <v>1843.5</v>
      </c>
      <c r="L257" s="9">
        <v>153625</v>
      </c>
      <c r="M257" s="61">
        <f t="shared" si="15"/>
        <v>320.72000000000003</v>
      </c>
      <c r="N257" s="110"/>
      <c r="O257" s="67"/>
    </row>
    <row r="258" spans="1:16">
      <c r="A258" s="118"/>
      <c r="B258" s="121"/>
      <c r="C258" s="115"/>
      <c r="D258" s="82">
        <v>18</v>
      </c>
      <c r="E258" s="93" t="s">
        <v>217</v>
      </c>
      <c r="F258" s="7">
        <v>182</v>
      </c>
      <c r="G258" s="12">
        <v>1</v>
      </c>
      <c r="H258" s="12">
        <v>1</v>
      </c>
      <c r="I258" s="7"/>
      <c r="J258" s="7"/>
      <c r="K258" s="8">
        <v>1843.5</v>
      </c>
      <c r="L258" s="9">
        <v>153625</v>
      </c>
      <c r="M258" s="61">
        <f t="shared" si="15"/>
        <v>844.09</v>
      </c>
      <c r="N258" s="110"/>
      <c r="O258" s="67"/>
    </row>
    <row r="259" spans="1:16" ht="15.75" customHeight="1">
      <c r="A259" s="118"/>
      <c r="B259" s="121"/>
      <c r="C259" s="116"/>
      <c r="D259" s="85">
        <v>19</v>
      </c>
      <c r="E259" s="93" t="s">
        <v>324</v>
      </c>
      <c r="F259" s="7">
        <v>562</v>
      </c>
      <c r="G259" s="12">
        <v>1</v>
      </c>
      <c r="H259" s="13">
        <v>0.77500000000000002</v>
      </c>
      <c r="I259" s="7"/>
      <c r="J259" s="7"/>
      <c r="K259" s="8">
        <v>1428.7</v>
      </c>
      <c r="L259" s="9">
        <v>119058.33</v>
      </c>
      <c r="M259" s="61">
        <f t="shared" si="15"/>
        <v>211.85</v>
      </c>
      <c r="N259" s="110"/>
      <c r="O259" s="67"/>
    </row>
    <row r="260" spans="1:16" ht="18.75" customHeight="1">
      <c r="A260" s="119"/>
      <c r="B260" s="122"/>
      <c r="C260" s="38"/>
      <c r="D260" s="85"/>
      <c r="E260" s="95" t="s">
        <v>31</v>
      </c>
      <c r="F260" s="18">
        <f>SUM(F241:F259)</f>
        <v>6118</v>
      </c>
      <c r="G260" s="13"/>
      <c r="H260" s="13"/>
      <c r="I260" s="18"/>
      <c r="J260" s="18"/>
      <c r="K260" s="19">
        <f>SUM(K241:K259)</f>
        <v>29219.3</v>
      </c>
      <c r="L260" s="20">
        <f>SUM(L241:L259)</f>
        <v>2434941.67</v>
      </c>
      <c r="M260" s="61"/>
      <c r="N260" s="110"/>
      <c r="O260" s="67"/>
      <c r="P260" s="51"/>
    </row>
    <row r="261" spans="1:16">
      <c r="A261" s="117">
        <v>20</v>
      </c>
      <c r="B261" s="120" t="s">
        <v>29</v>
      </c>
      <c r="C261" s="114" t="s">
        <v>39</v>
      </c>
      <c r="D261" s="82">
        <v>1</v>
      </c>
      <c r="E261" s="82" t="s">
        <v>218</v>
      </c>
      <c r="F261" s="7">
        <v>77</v>
      </c>
      <c r="G261" s="59">
        <v>0.32500000000000001</v>
      </c>
      <c r="H261" s="13">
        <v>0.32500000000000001</v>
      </c>
      <c r="I261" s="7"/>
      <c r="J261" s="7"/>
      <c r="K261" s="60">
        <v>599.1</v>
      </c>
      <c r="L261" s="61">
        <v>49925</v>
      </c>
      <c r="M261" s="61">
        <f t="shared" ref="M261:M279" si="16">L261/F261</f>
        <v>648.38</v>
      </c>
      <c r="N261" s="112">
        <v>1.57</v>
      </c>
      <c r="O261" s="67"/>
      <c r="P261" s="51"/>
    </row>
    <row r="262" spans="1:16" ht="15.75" customHeight="1">
      <c r="A262" s="118"/>
      <c r="B262" s="121"/>
      <c r="C262" s="115"/>
      <c r="D262" s="82">
        <v>2</v>
      </c>
      <c r="E262" s="99" t="s">
        <v>287</v>
      </c>
      <c r="F262" s="7">
        <v>98</v>
      </c>
      <c r="G262" s="13">
        <v>0.32500000000000001</v>
      </c>
      <c r="H262" s="59">
        <v>0.32500000000000001</v>
      </c>
      <c r="I262" s="58"/>
      <c r="J262" s="58"/>
      <c r="K262" s="8">
        <v>599.1</v>
      </c>
      <c r="L262" s="9">
        <v>49925</v>
      </c>
      <c r="M262" s="61">
        <f t="shared" si="16"/>
        <v>509.44</v>
      </c>
      <c r="N262" s="112"/>
      <c r="O262" s="67"/>
      <c r="P262" s="51"/>
    </row>
    <row r="263" spans="1:16" ht="15.75" customHeight="1">
      <c r="A263" s="118"/>
      <c r="B263" s="121"/>
      <c r="C263" s="115"/>
      <c r="D263" s="82">
        <v>3</v>
      </c>
      <c r="E263" s="82" t="s">
        <v>219</v>
      </c>
      <c r="F263" s="7">
        <v>77</v>
      </c>
      <c r="G263" s="13">
        <v>0.32500000000000001</v>
      </c>
      <c r="H263" s="13">
        <v>0.32500000000000001</v>
      </c>
      <c r="I263" s="7"/>
      <c r="J263" s="7"/>
      <c r="K263" s="8">
        <v>599.1</v>
      </c>
      <c r="L263" s="9">
        <v>49925</v>
      </c>
      <c r="M263" s="61">
        <f t="shared" ref="M263" si="17">L263/F263</f>
        <v>648.38</v>
      </c>
      <c r="N263" s="112"/>
      <c r="O263" s="67"/>
      <c r="P263" s="51"/>
    </row>
    <row r="264" spans="1:16">
      <c r="A264" s="118"/>
      <c r="B264" s="121"/>
      <c r="C264" s="115"/>
      <c r="D264" s="82">
        <v>4</v>
      </c>
      <c r="E264" s="82" t="s">
        <v>221</v>
      </c>
      <c r="F264" s="7">
        <v>39</v>
      </c>
      <c r="G264" s="13">
        <v>0.32500000000000001</v>
      </c>
      <c r="H264" s="13">
        <v>0.32500000000000001</v>
      </c>
      <c r="I264" s="7"/>
      <c r="J264" s="7"/>
      <c r="K264" s="8">
        <v>599.1</v>
      </c>
      <c r="L264" s="9">
        <v>49925</v>
      </c>
      <c r="M264" s="61">
        <f t="shared" si="16"/>
        <v>1280.1300000000001</v>
      </c>
      <c r="N264" s="112"/>
      <c r="O264" s="67"/>
      <c r="P264" s="51"/>
    </row>
    <row r="265" spans="1:16">
      <c r="A265" s="118"/>
      <c r="B265" s="121"/>
      <c r="C265" s="115"/>
      <c r="D265" s="82">
        <v>5</v>
      </c>
      <c r="E265" s="82" t="s">
        <v>220</v>
      </c>
      <c r="F265" s="7">
        <v>75</v>
      </c>
      <c r="G265" s="13">
        <v>0.32500000000000001</v>
      </c>
      <c r="H265" s="13">
        <v>0.32500000000000001</v>
      </c>
      <c r="I265" s="7"/>
      <c r="J265" s="7"/>
      <c r="K265" s="8">
        <v>599.1</v>
      </c>
      <c r="L265" s="9">
        <v>49925</v>
      </c>
      <c r="M265" s="61">
        <f t="shared" si="16"/>
        <v>665.67</v>
      </c>
      <c r="N265" s="112"/>
      <c r="O265" s="67"/>
      <c r="P265" s="51"/>
    </row>
    <row r="266" spans="1:16" ht="15.75" customHeight="1">
      <c r="A266" s="118"/>
      <c r="B266" s="121"/>
      <c r="C266" s="116"/>
      <c r="D266" s="82">
        <v>6</v>
      </c>
      <c r="E266" s="82" t="s">
        <v>222</v>
      </c>
      <c r="F266" s="7">
        <v>43</v>
      </c>
      <c r="G266" s="13">
        <v>0.32500000000000001</v>
      </c>
      <c r="H266" s="13">
        <v>0.32500000000000001</v>
      </c>
      <c r="I266" s="7"/>
      <c r="J266" s="7"/>
      <c r="K266" s="8">
        <v>599.1</v>
      </c>
      <c r="L266" s="9">
        <v>49925</v>
      </c>
      <c r="M266" s="61">
        <f t="shared" si="16"/>
        <v>1161.05</v>
      </c>
      <c r="N266" s="112"/>
      <c r="O266" s="67"/>
      <c r="P266" s="51"/>
    </row>
    <row r="267" spans="1:16" ht="18" customHeight="1">
      <c r="A267" s="118"/>
      <c r="B267" s="121"/>
      <c r="C267" s="114" t="s">
        <v>40</v>
      </c>
      <c r="D267" s="82">
        <v>7</v>
      </c>
      <c r="E267" s="82" t="s">
        <v>223</v>
      </c>
      <c r="F267" s="7">
        <v>612</v>
      </c>
      <c r="G267" s="12">
        <v>1</v>
      </c>
      <c r="H267" s="12">
        <v>1</v>
      </c>
      <c r="I267" s="7"/>
      <c r="J267" s="7"/>
      <c r="K267" s="8">
        <v>1843.5</v>
      </c>
      <c r="L267" s="9">
        <v>153625</v>
      </c>
      <c r="M267" s="61">
        <f t="shared" si="16"/>
        <v>251.02</v>
      </c>
      <c r="N267" s="112"/>
      <c r="O267" s="67"/>
      <c r="P267" s="51"/>
    </row>
    <row r="268" spans="1:16">
      <c r="A268" s="118"/>
      <c r="B268" s="121"/>
      <c r="C268" s="115"/>
      <c r="D268" s="82">
        <v>8</v>
      </c>
      <c r="E268" s="82" t="s">
        <v>229</v>
      </c>
      <c r="F268" s="7">
        <v>141</v>
      </c>
      <c r="G268" s="12">
        <v>1</v>
      </c>
      <c r="H268" s="12">
        <v>1</v>
      </c>
      <c r="I268" s="7"/>
      <c r="J268" s="7"/>
      <c r="K268" s="8">
        <v>1843.5</v>
      </c>
      <c r="L268" s="9">
        <v>153625</v>
      </c>
      <c r="M268" s="61">
        <f t="shared" si="16"/>
        <v>1089.54</v>
      </c>
      <c r="N268" s="112"/>
      <c r="O268" s="67"/>
      <c r="P268" s="51"/>
    </row>
    <row r="269" spans="1:16">
      <c r="A269" s="118"/>
      <c r="B269" s="121"/>
      <c r="C269" s="115"/>
      <c r="D269" s="82">
        <v>9</v>
      </c>
      <c r="E269" s="82" t="s">
        <v>325</v>
      </c>
      <c r="F269" s="7">
        <v>371</v>
      </c>
      <c r="G269" s="12">
        <v>1</v>
      </c>
      <c r="H269" s="13">
        <v>0.77500000000000002</v>
      </c>
      <c r="I269" s="7"/>
      <c r="J269" s="7"/>
      <c r="K269" s="8">
        <v>1428.7</v>
      </c>
      <c r="L269" s="9">
        <v>119058.33</v>
      </c>
      <c r="M269" s="61">
        <f t="shared" si="16"/>
        <v>320.91000000000003</v>
      </c>
      <c r="N269" s="112"/>
      <c r="O269" s="67"/>
      <c r="P269" s="51"/>
    </row>
    <row r="270" spans="1:16" ht="16.5" customHeight="1">
      <c r="A270" s="118"/>
      <c r="B270" s="121"/>
      <c r="C270" s="115"/>
      <c r="D270" s="82">
        <v>10</v>
      </c>
      <c r="E270" s="82" t="s">
        <v>224</v>
      </c>
      <c r="F270" s="7">
        <v>487</v>
      </c>
      <c r="G270" s="12">
        <v>1</v>
      </c>
      <c r="H270" s="12">
        <v>1</v>
      </c>
      <c r="I270" s="7"/>
      <c r="J270" s="7"/>
      <c r="K270" s="8">
        <v>1843.5</v>
      </c>
      <c r="L270" s="9">
        <v>153625</v>
      </c>
      <c r="M270" s="61">
        <f t="shared" si="16"/>
        <v>315.45</v>
      </c>
      <c r="N270" s="112"/>
      <c r="O270" s="67"/>
      <c r="P270" s="51"/>
    </row>
    <row r="271" spans="1:16">
      <c r="A271" s="118"/>
      <c r="B271" s="121"/>
      <c r="C271" s="115"/>
      <c r="D271" s="82">
        <v>11</v>
      </c>
      <c r="E271" s="82" t="s">
        <v>225</v>
      </c>
      <c r="F271" s="7">
        <v>173</v>
      </c>
      <c r="G271" s="12">
        <v>1</v>
      </c>
      <c r="H271" s="13">
        <v>0.77500000000000002</v>
      </c>
      <c r="I271" s="7"/>
      <c r="J271" s="7"/>
      <c r="K271" s="8">
        <v>1428.7</v>
      </c>
      <c r="L271" s="9">
        <v>119058.33</v>
      </c>
      <c r="M271" s="61">
        <f t="shared" si="16"/>
        <v>688.2</v>
      </c>
      <c r="N271" s="112"/>
      <c r="O271" s="67"/>
      <c r="P271" s="51"/>
    </row>
    <row r="272" spans="1:16">
      <c r="A272" s="118"/>
      <c r="B272" s="121"/>
      <c r="C272" s="115"/>
      <c r="D272" s="82">
        <v>12</v>
      </c>
      <c r="E272" s="82" t="s">
        <v>226</v>
      </c>
      <c r="F272" s="7">
        <v>513</v>
      </c>
      <c r="G272" s="12">
        <v>1</v>
      </c>
      <c r="H272" s="12">
        <v>1</v>
      </c>
      <c r="I272" s="7"/>
      <c r="J272" s="7"/>
      <c r="K272" s="8">
        <v>1843.5</v>
      </c>
      <c r="L272" s="9">
        <v>153625</v>
      </c>
      <c r="M272" s="61">
        <f t="shared" si="16"/>
        <v>299.45999999999998</v>
      </c>
      <c r="N272" s="112"/>
      <c r="O272" s="67"/>
      <c r="P272" s="51"/>
    </row>
    <row r="273" spans="1:16">
      <c r="A273" s="118"/>
      <c r="B273" s="121"/>
      <c r="C273" s="115"/>
      <c r="D273" s="82">
        <v>13</v>
      </c>
      <c r="E273" s="82" t="s">
        <v>227</v>
      </c>
      <c r="F273" s="7">
        <v>210</v>
      </c>
      <c r="G273" s="12">
        <v>1</v>
      </c>
      <c r="H273" s="12">
        <v>1</v>
      </c>
      <c r="I273" s="7"/>
      <c r="J273" s="7"/>
      <c r="K273" s="8">
        <v>1843.5</v>
      </c>
      <c r="L273" s="9">
        <v>153625</v>
      </c>
      <c r="M273" s="61">
        <f t="shared" si="16"/>
        <v>731.55</v>
      </c>
      <c r="N273" s="112"/>
      <c r="O273" s="67"/>
      <c r="P273" s="51"/>
    </row>
    <row r="274" spans="1:16">
      <c r="A274" s="118"/>
      <c r="B274" s="121"/>
      <c r="C274" s="115"/>
      <c r="D274" s="82">
        <v>14</v>
      </c>
      <c r="E274" s="82" t="s">
        <v>288</v>
      </c>
      <c r="F274" s="7">
        <v>125</v>
      </c>
      <c r="G274" s="12">
        <v>1</v>
      </c>
      <c r="H274" s="13">
        <v>0.77500000000000002</v>
      </c>
      <c r="I274" s="7"/>
      <c r="J274" s="7"/>
      <c r="K274" s="8">
        <v>1428.7</v>
      </c>
      <c r="L274" s="9">
        <v>119058.33</v>
      </c>
      <c r="M274" s="61">
        <f t="shared" si="16"/>
        <v>952.47</v>
      </c>
      <c r="N274" s="112"/>
      <c r="O274" s="67"/>
      <c r="P274" s="51"/>
    </row>
    <row r="275" spans="1:16" ht="17.25" customHeight="1">
      <c r="A275" s="118"/>
      <c r="B275" s="121"/>
      <c r="C275" s="115"/>
      <c r="D275" s="82">
        <v>15</v>
      </c>
      <c r="E275" s="91" t="s">
        <v>230</v>
      </c>
      <c r="F275" s="7">
        <v>175</v>
      </c>
      <c r="G275" s="12">
        <v>1</v>
      </c>
      <c r="H275" s="12">
        <v>1</v>
      </c>
      <c r="I275" s="7"/>
      <c r="J275" s="7"/>
      <c r="K275" s="8">
        <v>1843.5</v>
      </c>
      <c r="L275" s="9">
        <v>153625</v>
      </c>
      <c r="M275" s="61">
        <f t="shared" si="16"/>
        <v>877.86</v>
      </c>
      <c r="N275" s="112"/>
      <c r="O275" s="67"/>
      <c r="P275" s="51"/>
    </row>
    <row r="276" spans="1:16" ht="23.25" customHeight="1">
      <c r="A276" s="118"/>
      <c r="B276" s="121"/>
      <c r="C276" s="115"/>
      <c r="D276" s="82">
        <v>16</v>
      </c>
      <c r="E276" s="82" t="s">
        <v>316</v>
      </c>
      <c r="F276" s="7">
        <v>202</v>
      </c>
      <c r="G276" s="12">
        <v>1</v>
      </c>
      <c r="H276" s="12">
        <v>1</v>
      </c>
      <c r="I276" s="7"/>
      <c r="J276" s="7"/>
      <c r="K276" s="8">
        <v>1843.5</v>
      </c>
      <c r="L276" s="9">
        <v>153625</v>
      </c>
      <c r="M276" s="61">
        <f t="shared" si="16"/>
        <v>760.52</v>
      </c>
      <c r="N276" s="112"/>
      <c r="O276" s="67"/>
      <c r="P276" s="51"/>
    </row>
    <row r="277" spans="1:16">
      <c r="A277" s="118"/>
      <c r="B277" s="121"/>
      <c r="C277" s="115"/>
      <c r="D277" s="82">
        <v>17</v>
      </c>
      <c r="E277" s="82" t="s">
        <v>228</v>
      </c>
      <c r="F277" s="7">
        <v>229</v>
      </c>
      <c r="G277" s="12">
        <v>1</v>
      </c>
      <c r="H277" s="13">
        <v>0.77500000000000002</v>
      </c>
      <c r="I277" s="7"/>
      <c r="J277" s="7"/>
      <c r="K277" s="8">
        <v>1428.7</v>
      </c>
      <c r="L277" s="9">
        <v>119058.33</v>
      </c>
      <c r="M277" s="61">
        <f t="shared" si="16"/>
        <v>519.91</v>
      </c>
      <c r="N277" s="112"/>
      <c r="O277" s="67"/>
      <c r="P277" s="51"/>
    </row>
    <row r="278" spans="1:16">
      <c r="A278" s="118"/>
      <c r="B278" s="121"/>
      <c r="C278" s="116"/>
      <c r="D278" s="82">
        <v>18</v>
      </c>
      <c r="E278" s="82" t="s">
        <v>296</v>
      </c>
      <c r="F278" s="7">
        <v>280</v>
      </c>
      <c r="G278" s="12">
        <v>1</v>
      </c>
      <c r="H278" s="13">
        <v>0.77500000000000002</v>
      </c>
      <c r="I278" s="7"/>
      <c r="J278" s="7"/>
      <c r="K278" s="8">
        <v>1428.7</v>
      </c>
      <c r="L278" s="9">
        <v>119058.33</v>
      </c>
      <c r="M278" s="61">
        <f t="shared" si="16"/>
        <v>425.21</v>
      </c>
      <c r="N278" s="112"/>
      <c r="O278" s="67"/>
      <c r="P278" s="51"/>
    </row>
    <row r="279" spans="1:16" ht="51">
      <c r="A279" s="118"/>
      <c r="B279" s="121"/>
      <c r="C279" s="30" t="s">
        <v>43</v>
      </c>
      <c r="D279" s="85">
        <v>19</v>
      </c>
      <c r="E279" s="82" t="s">
        <v>231</v>
      </c>
      <c r="F279" s="7">
        <v>1713</v>
      </c>
      <c r="G279" s="12">
        <v>1</v>
      </c>
      <c r="H279" s="13"/>
      <c r="I279" s="7"/>
      <c r="J279" s="8">
        <v>1</v>
      </c>
      <c r="K279" s="8">
        <v>3279.6</v>
      </c>
      <c r="L279" s="9">
        <v>273300</v>
      </c>
      <c r="M279" s="61">
        <f t="shared" si="16"/>
        <v>159.54</v>
      </c>
      <c r="N279" s="112"/>
      <c r="O279" s="67"/>
      <c r="P279" s="51"/>
    </row>
    <row r="280" spans="1:16" ht="16.5" customHeight="1">
      <c r="A280" s="119"/>
      <c r="B280" s="122"/>
      <c r="C280" s="16"/>
      <c r="D280" s="85"/>
      <c r="E280" s="85" t="s">
        <v>31</v>
      </c>
      <c r="F280" s="18">
        <f>SUM(F261:F279)</f>
        <v>5640</v>
      </c>
      <c r="G280" s="18"/>
      <c r="H280" s="13"/>
      <c r="I280" s="18"/>
      <c r="J280" s="18"/>
      <c r="K280" s="19">
        <f>SUM(K261:K279)</f>
        <v>26922.2</v>
      </c>
      <c r="L280" s="20">
        <f>SUM(L261:L279)</f>
        <v>2243516.65</v>
      </c>
      <c r="M280" s="61"/>
      <c r="N280" s="113"/>
      <c r="O280" s="67"/>
    </row>
    <row r="281" spans="1:16" ht="19.5" customHeight="1">
      <c r="A281" s="117">
        <v>21</v>
      </c>
      <c r="B281" s="120" t="s">
        <v>37</v>
      </c>
      <c r="C281" s="114" t="s">
        <v>39</v>
      </c>
      <c r="D281" s="82">
        <v>1</v>
      </c>
      <c r="E281" s="82" t="s">
        <v>232</v>
      </c>
      <c r="F281" s="7">
        <v>70</v>
      </c>
      <c r="G281" s="13">
        <v>0.32500000000000001</v>
      </c>
      <c r="H281" s="13">
        <v>0.32500000000000001</v>
      </c>
      <c r="I281" s="7"/>
      <c r="J281" s="7"/>
      <c r="K281" s="8">
        <v>599.1</v>
      </c>
      <c r="L281" s="9">
        <v>49925</v>
      </c>
      <c r="M281" s="61">
        <f t="shared" ref="M281:M296" si="18">L281/F281</f>
        <v>713.21</v>
      </c>
      <c r="N281" s="111">
        <v>1.57</v>
      </c>
      <c r="O281" s="67"/>
    </row>
    <row r="282" spans="1:16" ht="33" customHeight="1">
      <c r="A282" s="118"/>
      <c r="B282" s="121"/>
      <c r="C282" s="115"/>
      <c r="D282" s="82">
        <v>2</v>
      </c>
      <c r="E282" s="82" t="s">
        <v>236</v>
      </c>
      <c r="F282" s="7">
        <v>92</v>
      </c>
      <c r="G282" s="13">
        <v>0.32500000000000001</v>
      </c>
      <c r="H282" s="13">
        <v>0.32500000000000001</v>
      </c>
      <c r="I282" s="7"/>
      <c r="J282" s="7"/>
      <c r="K282" s="8">
        <v>599.1</v>
      </c>
      <c r="L282" s="9">
        <v>49925</v>
      </c>
      <c r="M282" s="61">
        <f t="shared" si="18"/>
        <v>542.66</v>
      </c>
      <c r="N282" s="112"/>
      <c r="O282" s="67"/>
    </row>
    <row r="283" spans="1:16">
      <c r="A283" s="118"/>
      <c r="B283" s="121"/>
      <c r="C283" s="116"/>
      <c r="D283" s="82">
        <v>3</v>
      </c>
      <c r="E283" s="82" t="s">
        <v>233</v>
      </c>
      <c r="F283" s="7">
        <v>61</v>
      </c>
      <c r="G283" s="13">
        <v>0.32500000000000001</v>
      </c>
      <c r="H283" s="13">
        <v>0.32500000000000001</v>
      </c>
      <c r="I283" s="7"/>
      <c r="J283" s="7"/>
      <c r="K283" s="8">
        <v>599.1</v>
      </c>
      <c r="L283" s="9">
        <v>49925</v>
      </c>
      <c r="M283" s="61">
        <f t="shared" si="18"/>
        <v>818.44</v>
      </c>
      <c r="N283" s="112"/>
      <c r="O283" s="67"/>
    </row>
    <row r="284" spans="1:16" ht="18" customHeight="1">
      <c r="A284" s="118"/>
      <c r="B284" s="121"/>
      <c r="C284" s="114" t="s">
        <v>40</v>
      </c>
      <c r="D284" s="82">
        <v>4</v>
      </c>
      <c r="E284" s="82" t="s">
        <v>326</v>
      </c>
      <c r="F284" s="7">
        <v>191</v>
      </c>
      <c r="G284" s="12">
        <v>1</v>
      </c>
      <c r="H284" s="13">
        <v>0.77500000000000002</v>
      </c>
      <c r="I284" s="7"/>
      <c r="J284" s="7"/>
      <c r="K284" s="8">
        <v>1428.7</v>
      </c>
      <c r="L284" s="9">
        <v>119058.33</v>
      </c>
      <c r="M284" s="61">
        <f t="shared" si="18"/>
        <v>623.34</v>
      </c>
      <c r="N284" s="112"/>
      <c r="O284" s="67"/>
    </row>
    <row r="285" spans="1:16" ht="18" customHeight="1">
      <c r="A285" s="118"/>
      <c r="B285" s="121"/>
      <c r="C285" s="115"/>
      <c r="D285" s="82">
        <v>5</v>
      </c>
      <c r="E285" s="82" t="s">
        <v>234</v>
      </c>
      <c r="F285" s="7">
        <v>280</v>
      </c>
      <c r="G285" s="12">
        <v>1</v>
      </c>
      <c r="H285" s="12">
        <v>1</v>
      </c>
      <c r="I285" s="7"/>
      <c r="J285" s="7"/>
      <c r="K285" s="8">
        <v>1843.5</v>
      </c>
      <c r="L285" s="9">
        <v>153625</v>
      </c>
      <c r="M285" s="61">
        <f t="shared" si="18"/>
        <v>548.66</v>
      </c>
      <c r="N285" s="112"/>
      <c r="O285" s="67"/>
    </row>
    <row r="286" spans="1:16" ht="18" customHeight="1">
      <c r="A286" s="118"/>
      <c r="B286" s="121"/>
      <c r="C286" s="115"/>
      <c r="D286" s="82">
        <v>6</v>
      </c>
      <c r="E286" s="82" t="s">
        <v>235</v>
      </c>
      <c r="F286" s="7">
        <v>151</v>
      </c>
      <c r="G286" s="12">
        <v>1</v>
      </c>
      <c r="H286" s="12">
        <v>1</v>
      </c>
      <c r="I286" s="7"/>
      <c r="J286" s="7"/>
      <c r="K286" s="8">
        <v>1843.5</v>
      </c>
      <c r="L286" s="9">
        <v>153625</v>
      </c>
      <c r="M286" s="61">
        <f t="shared" si="18"/>
        <v>1017.38</v>
      </c>
      <c r="N286" s="112"/>
      <c r="O286" s="67"/>
    </row>
    <row r="287" spans="1:16" ht="18" customHeight="1">
      <c r="A287" s="118"/>
      <c r="B287" s="121"/>
      <c r="C287" s="115"/>
      <c r="D287" s="82">
        <v>7</v>
      </c>
      <c r="E287" s="82" t="s">
        <v>245</v>
      </c>
      <c r="F287" s="7">
        <v>893</v>
      </c>
      <c r="G287" s="12">
        <v>1</v>
      </c>
      <c r="H287" s="12">
        <v>1</v>
      </c>
      <c r="I287" s="7"/>
      <c r="J287" s="7"/>
      <c r="K287" s="8">
        <v>1843.5</v>
      </c>
      <c r="L287" s="9">
        <v>153625</v>
      </c>
      <c r="M287" s="61">
        <f t="shared" ref="M287" si="19">L287/F287</f>
        <v>172.03</v>
      </c>
      <c r="N287" s="112"/>
      <c r="O287" s="67"/>
    </row>
    <row r="288" spans="1:16" ht="17.25" customHeight="1">
      <c r="A288" s="118"/>
      <c r="B288" s="121"/>
      <c r="C288" s="115"/>
      <c r="D288" s="82">
        <v>8</v>
      </c>
      <c r="E288" s="82" t="s">
        <v>237</v>
      </c>
      <c r="F288" s="7">
        <v>371</v>
      </c>
      <c r="G288" s="12">
        <v>1</v>
      </c>
      <c r="H288" s="12">
        <v>1</v>
      </c>
      <c r="I288" s="7"/>
      <c r="J288" s="7"/>
      <c r="K288" s="8">
        <v>1843.5</v>
      </c>
      <c r="L288" s="9">
        <v>153625</v>
      </c>
      <c r="M288" s="61">
        <f t="shared" si="18"/>
        <v>414.08</v>
      </c>
      <c r="N288" s="112"/>
      <c r="O288" s="67"/>
    </row>
    <row r="289" spans="1:15">
      <c r="A289" s="118"/>
      <c r="B289" s="121"/>
      <c r="C289" s="115"/>
      <c r="D289" s="82">
        <v>9</v>
      </c>
      <c r="E289" s="82" t="s">
        <v>238</v>
      </c>
      <c r="F289" s="7">
        <v>106</v>
      </c>
      <c r="G289" s="12">
        <v>1</v>
      </c>
      <c r="H289" s="12">
        <v>1</v>
      </c>
      <c r="I289" s="7"/>
      <c r="J289" s="7"/>
      <c r="K289" s="8">
        <v>1843.5</v>
      </c>
      <c r="L289" s="9">
        <v>153625</v>
      </c>
      <c r="M289" s="61">
        <f t="shared" si="18"/>
        <v>1449.29</v>
      </c>
      <c r="N289" s="112"/>
      <c r="O289" s="67"/>
    </row>
    <row r="290" spans="1:15" ht="17.25" customHeight="1">
      <c r="A290" s="118"/>
      <c r="B290" s="121"/>
      <c r="C290" s="115"/>
      <c r="D290" s="82">
        <v>10</v>
      </c>
      <c r="E290" s="82" t="s">
        <v>239</v>
      </c>
      <c r="F290" s="7">
        <v>103</v>
      </c>
      <c r="G290" s="12">
        <v>1</v>
      </c>
      <c r="H290" s="13">
        <v>0.77500000000000002</v>
      </c>
      <c r="I290" s="7"/>
      <c r="J290" s="7"/>
      <c r="K290" s="8">
        <v>1428.7</v>
      </c>
      <c r="L290" s="9">
        <v>119058.33</v>
      </c>
      <c r="M290" s="61">
        <f t="shared" si="18"/>
        <v>1155.9100000000001</v>
      </c>
      <c r="N290" s="112"/>
      <c r="O290" s="67"/>
    </row>
    <row r="291" spans="1:15">
      <c r="A291" s="118"/>
      <c r="B291" s="121"/>
      <c r="C291" s="115"/>
      <c r="D291" s="82">
        <v>11</v>
      </c>
      <c r="E291" s="82" t="s">
        <v>240</v>
      </c>
      <c r="F291" s="7">
        <v>166</v>
      </c>
      <c r="G291" s="12">
        <v>1</v>
      </c>
      <c r="H291" s="12">
        <v>1</v>
      </c>
      <c r="I291" s="7"/>
      <c r="J291" s="7"/>
      <c r="K291" s="8">
        <v>1843.5</v>
      </c>
      <c r="L291" s="9">
        <v>153625</v>
      </c>
      <c r="M291" s="61">
        <f t="shared" si="18"/>
        <v>925.45</v>
      </c>
      <c r="N291" s="112"/>
      <c r="O291" s="67"/>
    </row>
    <row r="292" spans="1:15">
      <c r="A292" s="118"/>
      <c r="B292" s="121"/>
      <c r="C292" s="115"/>
      <c r="D292" s="82">
        <v>12</v>
      </c>
      <c r="E292" s="82" t="s">
        <v>317</v>
      </c>
      <c r="F292" s="7">
        <v>106</v>
      </c>
      <c r="G292" s="12">
        <v>1</v>
      </c>
      <c r="H292" s="13">
        <v>0.77500000000000002</v>
      </c>
      <c r="I292" s="7"/>
      <c r="J292" s="7"/>
      <c r="K292" s="8">
        <v>1428.7</v>
      </c>
      <c r="L292" s="9">
        <v>119058.33</v>
      </c>
      <c r="M292" s="61">
        <f t="shared" si="18"/>
        <v>1123.19</v>
      </c>
      <c r="N292" s="112"/>
      <c r="O292" s="67"/>
    </row>
    <row r="293" spans="1:15">
      <c r="A293" s="118"/>
      <c r="B293" s="121"/>
      <c r="C293" s="115"/>
      <c r="D293" s="82">
        <v>13</v>
      </c>
      <c r="E293" s="82" t="s">
        <v>243</v>
      </c>
      <c r="F293" s="7">
        <v>381</v>
      </c>
      <c r="G293" s="12">
        <v>1</v>
      </c>
      <c r="H293" s="13">
        <v>0.55000000000000004</v>
      </c>
      <c r="I293" s="7"/>
      <c r="J293" s="7"/>
      <c r="K293" s="8">
        <v>1013.9</v>
      </c>
      <c r="L293" s="9">
        <v>84491.67</v>
      </c>
      <c r="M293" s="61">
        <f t="shared" si="18"/>
        <v>221.76</v>
      </c>
      <c r="N293" s="112"/>
      <c r="O293" s="67"/>
    </row>
    <row r="294" spans="1:15" ht="15.75" customHeight="1">
      <c r="A294" s="118"/>
      <c r="B294" s="121"/>
      <c r="C294" s="115"/>
      <c r="D294" s="82">
        <v>14</v>
      </c>
      <c r="E294" s="82" t="s">
        <v>241</v>
      </c>
      <c r="F294" s="7">
        <v>567</v>
      </c>
      <c r="G294" s="12">
        <v>1</v>
      </c>
      <c r="H294" s="13">
        <v>0.55000000000000004</v>
      </c>
      <c r="I294" s="7"/>
      <c r="J294" s="7"/>
      <c r="K294" s="8">
        <v>1013.9</v>
      </c>
      <c r="L294" s="9">
        <v>84491.67</v>
      </c>
      <c r="M294" s="61">
        <f t="shared" si="18"/>
        <v>149.02000000000001</v>
      </c>
      <c r="N294" s="112"/>
      <c r="O294" s="67"/>
    </row>
    <row r="295" spans="1:15">
      <c r="A295" s="118"/>
      <c r="B295" s="121"/>
      <c r="C295" s="115"/>
      <c r="D295" s="82">
        <v>15</v>
      </c>
      <c r="E295" s="82" t="s">
        <v>242</v>
      </c>
      <c r="F295" s="7">
        <v>115</v>
      </c>
      <c r="G295" s="12">
        <v>1</v>
      </c>
      <c r="H295" s="12">
        <v>1</v>
      </c>
      <c r="I295" s="7"/>
      <c r="J295" s="7"/>
      <c r="K295" s="8">
        <v>1843.5</v>
      </c>
      <c r="L295" s="9">
        <v>153625</v>
      </c>
      <c r="M295" s="61">
        <f t="shared" si="18"/>
        <v>1335.87</v>
      </c>
      <c r="N295" s="112"/>
      <c r="O295" s="67"/>
    </row>
    <row r="296" spans="1:15">
      <c r="A296" s="118"/>
      <c r="B296" s="121"/>
      <c r="C296" s="116"/>
      <c r="D296" s="85">
        <v>16</v>
      </c>
      <c r="E296" s="82" t="s">
        <v>244</v>
      </c>
      <c r="F296" s="7">
        <v>753</v>
      </c>
      <c r="G296" s="12">
        <v>1</v>
      </c>
      <c r="H296" s="12">
        <v>1</v>
      </c>
      <c r="I296" s="7"/>
      <c r="J296" s="7"/>
      <c r="K296" s="8">
        <v>1843.5</v>
      </c>
      <c r="L296" s="9">
        <v>153625</v>
      </c>
      <c r="M296" s="61">
        <f t="shared" si="18"/>
        <v>204.02</v>
      </c>
      <c r="N296" s="112"/>
      <c r="O296" s="67"/>
    </row>
    <row r="297" spans="1:15" s="28" customFormat="1" ht="16.5" customHeight="1">
      <c r="A297" s="119"/>
      <c r="B297" s="122"/>
      <c r="C297" s="16"/>
      <c r="D297" s="16"/>
      <c r="E297" s="85" t="s">
        <v>31</v>
      </c>
      <c r="F297" s="18">
        <f>SUM(F281:F296)</f>
        <v>4406</v>
      </c>
      <c r="G297" s="12"/>
      <c r="H297" s="13"/>
      <c r="I297" s="18"/>
      <c r="J297" s="18"/>
      <c r="K297" s="19">
        <f>SUM(K281:K296)</f>
        <v>22859.200000000001</v>
      </c>
      <c r="L297" s="20">
        <f>SUM(L281:L296)</f>
        <v>1904933.33</v>
      </c>
      <c r="M297" s="61"/>
      <c r="N297" s="112"/>
      <c r="O297" s="67"/>
    </row>
    <row r="298" spans="1:15" ht="18.75" customHeight="1">
      <c r="A298" s="117">
        <v>22</v>
      </c>
      <c r="B298" s="120" t="s">
        <v>38</v>
      </c>
      <c r="C298" s="114" t="s">
        <v>39</v>
      </c>
      <c r="D298" s="30">
        <v>1</v>
      </c>
      <c r="E298" s="82" t="s">
        <v>247</v>
      </c>
      <c r="F298" s="7">
        <v>45</v>
      </c>
      <c r="G298" s="13">
        <v>0.32500000000000001</v>
      </c>
      <c r="H298" s="13">
        <v>0.32500000000000001</v>
      </c>
      <c r="I298" s="7"/>
      <c r="J298" s="7"/>
      <c r="K298" s="8">
        <v>599.1</v>
      </c>
      <c r="L298" s="9">
        <v>49925</v>
      </c>
      <c r="M298" s="61">
        <f t="shared" ref="M298:M309" si="20">L298/F298</f>
        <v>1109.44</v>
      </c>
      <c r="N298" s="110">
        <v>1.57</v>
      </c>
      <c r="O298" s="67"/>
    </row>
    <row r="299" spans="1:15" ht="18" customHeight="1">
      <c r="A299" s="118"/>
      <c r="B299" s="121"/>
      <c r="C299" s="115"/>
      <c r="D299" s="30">
        <v>2</v>
      </c>
      <c r="E299" s="82" t="s">
        <v>246</v>
      </c>
      <c r="F299" s="7">
        <v>51</v>
      </c>
      <c r="G299" s="13">
        <v>0.32500000000000001</v>
      </c>
      <c r="H299" s="13">
        <v>0.32500000000000001</v>
      </c>
      <c r="I299" s="7"/>
      <c r="J299" s="7"/>
      <c r="K299" s="8">
        <v>599.1</v>
      </c>
      <c r="L299" s="9">
        <v>49925</v>
      </c>
      <c r="M299" s="61">
        <f t="shared" si="20"/>
        <v>978.92</v>
      </c>
      <c r="N299" s="110"/>
      <c r="O299" s="67"/>
    </row>
    <row r="300" spans="1:15">
      <c r="A300" s="118"/>
      <c r="B300" s="121"/>
      <c r="C300" s="115"/>
      <c r="D300" s="30">
        <v>3</v>
      </c>
      <c r="E300" s="82" t="s">
        <v>248</v>
      </c>
      <c r="F300" s="7">
        <v>60</v>
      </c>
      <c r="G300" s="13">
        <v>0.32500000000000001</v>
      </c>
      <c r="H300" s="13">
        <v>0.32500000000000001</v>
      </c>
      <c r="I300" s="7"/>
      <c r="J300" s="7"/>
      <c r="K300" s="8">
        <v>599.1</v>
      </c>
      <c r="L300" s="9">
        <v>49925</v>
      </c>
      <c r="M300" s="61">
        <f t="shared" si="20"/>
        <v>832.08</v>
      </c>
      <c r="N300" s="110"/>
      <c r="O300" s="67"/>
    </row>
    <row r="301" spans="1:15">
      <c r="A301" s="118"/>
      <c r="B301" s="121"/>
      <c r="C301" s="116"/>
      <c r="D301" s="30">
        <v>4</v>
      </c>
      <c r="E301" s="82" t="s">
        <v>254</v>
      </c>
      <c r="F301" s="7">
        <v>92</v>
      </c>
      <c r="G301" s="13">
        <v>0.32500000000000001</v>
      </c>
      <c r="H301" s="13">
        <v>0.32500000000000001</v>
      </c>
      <c r="I301" s="7"/>
      <c r="J301" s="7"/>
      <c r="K301" s="8">
        <v>599.1</v>
      </c>
      <c r="L301" s="9">
        <v>49925</v>
      </c>
      <c r="M301" s="61">
        <f t="shared" ref="M301" si="21">L301/F301</f>
        <v>542.66</v>
      </c>
      <c r="N301" s="110"/>
      <c r="O301" s="67"/>
    </row>
    <row r="302" spans="1:15" ht="15.75" customHeight="1">
      <c r="A302" s="118"/>
      <c r="B302" s="121"/>
      <c r="C302" s="114" t="s">
        <v>40</v>
      </c>
      <c r="D302" s="30">
        <v>5</v>
      </c>
      <c r="E302" s="82" t="s">
        <v>249</v>
      </c>
      <c r="F302" s="7">
        <v>113</v>
      </c>
      <c r="G302" s="12">
        <v>1</v>
      </c>
      <c r="H302" s="12">
        <v>1</v>
      </c>
      <c r="I302" s="7"/>
      <c r="J302" s="7"/>
      <c r="K302" s="8">
        <v>1843.5</v>
      </c>
      <c r="L302" s="9">
        <v>153625</v>
      </c>
      <c r="M302" s="61">
        <f t="shared" si="20"/>
        <v>1359.51</v>
      </c>
      <c r="N302" s="110"/>
      <c r="O302" s="67"/>
    </row>
    <row r="303" spans="1:15" ht="16.5" customHeight="1">
      <c r="A303" s="118"/>
      <c r="B303" s="121"/>
      <c r="C303" s="115"/>
      <c r="D303" s="30">
        <v>6</v>
      </c>
      <c r="E303" s="82" t="s">
        <v>252</v>
      </c>
      <c r="F303" s="7">
        <v>313</v>
      </c>
      <c r="G303" s="12">
        <v>1</v>
      </c>
      <c r="H303" s="13">
        <v>0.77500000000000002</v>
      </c>
      <c r="I303" s="7"/>
      <c r="J303" s="7"/>
      <c r="K303" s="8">
        <v>1428.7</v>
      </c>
      <c r="L303" s="9">
        <v>119058.33</v>
      </c>
      <c r="M303" s="61">
        <f t="shared" si="20"/>
        <v>380.38</v>
      </c>
      <c r="N303" s="110"/>
      <c r="O303" s="67"/>
    </row>
    <row r="304" spans="1:15" ht="16.5" customHeight="1">
      <c r="A304" s="118"/>
      <c r="B304" s="121"/>
      <c r="C304" s="115"/>
      <c r="D304" s="30">
        <v>7</v>
      </c>
      <c r="E304" s="82" t="s">
        <v>255</v>
      </c>
      <c r="F304" s="7">
        <v>307</v>
      </c>
      <c r="G304" s="12">
        <v>1</v>
      </c>
      <c r="H304" s="12">
        <v>1</v>
      </c>
      <c r="I304" s="7"/>
      <c r="J304" s="7"/>
      <c r="K304" s="8">
        <v>1843.5</v>
      </c>
      <c r="L304" s="9">
        <v>153625</v>
      </c>
      <c r="M304" s="61">
        <f t="shared" si="20"/>
        <v>500.41</v>
      </c>
      <c r="N304" s="110"/>
      <c r="O304" s="67"/>
    </row>
    <row r="305" spans="1:15">
      <c r="A305" s="118"/>
      <c r="B305" s="121"/>
      <c r="C305" s="115"/>
      <c r="D305" s="30">
        <v>8</v>
      </c>
      <c r="E305" s="82" t="s">
        <v>251</v>
      </c>
      <c r="F305" s="7">
        <v>143</v>
      </c>
      <c r="G305" s="12">
        <v>1</v>
      </c>
      <c r="H305" s="12">
        <v>1</v>
      </c>
      <c r="I305" s="7"/>
      <c r="J305" s="7"/>
      <c r="K305" s="8">
        <v>1843.5</v>
      </c>
      <c r="L305" s="9">
        <v>153625</v>
      </c>
      <c r="M305" s="61">
        <f t="shared" si="20"/>
        <v>1074.3</v>
      </c>
      <c r="N305" s="110"/>
      <c r="O305" s="67"/>
    </row>
    <row r="306" spans="1:15">
      <c r="A306" s="118"/>
      <c r="B306" s="121"/>
      <c r="C306" s="115"/>
      <c r="D306" s="30">
        <v>9</v>
      </c>
      <c r="E306" s="82" t="s">
        <v>250</v>
      </c>
      <c r="F306" s="7">
        <v>125</v>
      </c>
      <c r="G306" s="12">
        <v>1</v>
      </c>
      <c r="H306" s="12">
        <v>1</v>
      </c>
      <c r="I306" s="7"/>
      <c r="J306" s="7"/>
      <c r="K306" s="8">
        <v>1843.5</v>
      </c>
      <c r="L306" s="9">
        <v>153625</v>
      </c>
      <c r="M306" s="61">
        <f t="shared" si="20"/>
        <v>1229</v>
      </c>
      <c r="N306" s="110"/>
      <c r="O306" s="67"/>
    </row>
    <row r="307" spans="1:15" ht="15.75" customHeight="1">
      <c r="A307" s="118"/>
      <c r="B307" s="121"/>
      <c r="C307" s="115"/>
      <c r="D307" s="30">
        <v>10</v>
      </c>
      <c r="E307" s="82" t="s">
        <v>327</v>
      </c>
      <c r="F307" s="7">
        <v>148</v>
      </c>
      <c r="G307" s="12">
        <v>1</v>
      </c>
      <c r="H307" s="12">
        <v>1</v>
      </c>
      <c r="I307" s="7"/>
      <c r="J307" s="7"/>
      <c r="K307" s="8">
        <v>1843.5</v>
      </c>
      <c r="L307" s="9">
        <v>153625</v>
      </c>
      <c r="M307" s="61">
        <f t="shared" si="20"/>
        <v>1038.01</v>
      </c>
      <c r="N307" s="110"/>
      <c r="O307" s="67"/>
    </row>
    <row r="308" spans="1:15" ht="15.75" customHeight="1">
      <c r="A308" s="118"/>
      <c r="B308" s="121"/>
      <c r="C308" s="115"/>
      <c r="D308" s="16">
        <v>11</v>
      </c>
      <c r="E308" s="82" t="s">
        <v>253</v>
      </c>
      <c r="F308" s="7">
        <v>316</v>
      </c>
      <c r="G308" s="12">
        <v>1</v>
      </c>
      <c r="H308" s="12">
        <v>1</v>
      </c>
      <c r="I308" s="7"/>
      <c r="J308" s="7"/>
      <c r="K308" s="8">
        <v>1843.5</v>
      </c>
      <c r="L308" s="9">
        <v>153625</v>
      </c>
      <c r="M308" s="61">
        <f t="shared" si="20"/>
        <v>486.16</v>
      </c>
      <c r="N308" s="110"/>
      <c r="O308" s="67"/>
    </row>
    <row r="309" spans="1:15">
      <c r="A309" s="119"/>
      <c r="B309" s="122"/>
      <c r="C309" s="116"/>
      <c r="D309" s="16"/>
      <c r="E309" s="85" t="s">
        <v>31</v>
      </c>
      <c r="F309" s="18">
        <f>SUM(F298:F308)</f>
        <v>1713</v>
      </c>
      <c r="G309" s="12"/>
      <c r="H309" s="13"/>
      <c r="I309" s="18"/>
      <c r="J309" s="18"/>
      <c r="K309" s="19">
        <f>SUM(K298:K308)</f>
        <v>14886.1</v>
      </c>
      <c r="L309" s="20">
        <f>SUM(L298:L308)</f>
        <v>1240508.33</v>
      </c>
      <c r="M309" s="61">
        <f t="shared" si="20"/>
        <v>724.17</v>
      </c>
      <c r="N309" s="110"/>
      <c r="O309" s="67"/>
    </row>
    <row r="310" spans="1:15" ht="15.75" customHeight="1">
      <c r="A310" s="107" t="s">
        <v>44</v>
      </c>
      <c r="B310" s="108"/>
      <c r="C310" s="109"/>
      <c r="D310" s="16">
        <f>D8+D9+D16+D20+D35+D48+D59+D70+D91+D116+D121+D136+D144+D161+D179+D201+D220+D239+D259+D279+D296+D308</f>
        <v>282</v>
      </c>
      <c r="E310" s="85" t="s">
        <v>44</v>
      </c>
      <c r="F310" s="18">
        <f>F8+F9+F17+F21+F36+F49+F60+F71+F92+F117+F122+F137+F145+F162+F180+F202+F221+F240+F260+F280+F297+F309</f>
        <v>68257</v>
      </c>
      <c r="G310" s="18"/>
      <c r="H310" s="13"/>
      <c r="I310" s="18"/>
      <c r="J310" s="18"/>
      <c r="K310" s="19"/>
      <c r="L310" s="20">
        <f>L8+L9+L17+L21+L36+L49+L60+L71+L92+L117+L122+L137+L145+L162+L180+L202+L221+L240+L260+L280+L297+L309</f>
        <v>35072716.530000001</v>
      </c>
      <c r="M310" s="61"/>
      <c r="N310" s="101"/>
      <c r="O310" s="67"/>
    </row>
    <row r="311" spans="1:15">
      <c r="F311" s="50"/>
      <c r="L311" s="51"/>
    </row>
  </sheetData>
  <mergeCells count="110">
    <mergeCell ref="K1:N1"/>
    <mergeCell ref="C267:C278"/>
    <mergeCell ref="C281:C283"/>
    <mergeCell ref="A181:A202"/>
    <mergeCell ref="B181:B202"/>
    <mergeCell ref="C181:C183"/>
    <mergeCell ref="C184:C201"/>
    <mergeCell ref="C241:C243"/>
    <mergeCell ref="A203:A221"/>
    <mergeCell ref="B203:B221"/>
    <mergeCell ref="C203:C210"/>
    <mergeCell ref="C211:C220"/>
    <mergeCell ref="A222:A240"/>
    <mergeCell ref="B222:B240"/>
    <mergeCell ref="C222:C224"/>
    <mergeCell ref="C225:C238"/>
    <mergeCell ref="A241:A260"/>
    <mergeCell ref="B241:B260"/>
    <mergeCell ref="A138:A145"/>
    <mergeCell ref="B138:B145"/>
    <mergeCell ref="C138:C141"/>
    <mergeCell ref="C142:C144"/>
    <mergeCell ref="A146:A162"/>
    <mergeCell ref="B146:B162"/>
    <mergeCell ref="C146:C153"/>
    <mergeCell ref="C154:C161"/>
    <mergeCell ref="A163:A180"/>
    <mergeCell ref="B163:B180"/>
    <mergeCell ref="C163:C169"/>
    <mergeCell ref="C170:C179"/>
    <mergeCell ref="A118:A122"/>
    <mergeCell ref="B118:B122"/>
    <mergeCell ref="C118:C121"/>
    <mergeCell ref="N118:N122"/>
    <mergeCell ref="A123:A137"/>
    <mergeCell ref="B123:B137"/>
    <mergeCell ref="N123:N137"/>
    <mergeCell ref="C123:C124"/>
    <mergeCell ref="C125:C135"/>
    <mergeCell ref="A72:A92"/>
    <mergeCell ref="B72:B92"/>
    <mergeCell ref="C72:C79"/>
    <mergeCell ref="N72:N92"/>
    <mergeCell ref="C80:C91"/>
    <mergeCell ref="A93:A117"/>
    <mergeCell ref="B93:B117"/>
    <mergeCell ref="C93:C96"/>
    <mergeCell ref="N93:N117"/>
    <mergeCell ref="C97:C116"/>
    <mergeCell ref="A2:N2"/>
    <mergeCell ref="A4:N4"/>
    <mergeCell ref="A5:A6"/>
    <mergeCell ref="B5:D6"/>
    <mergeCell ref="E5:E6"/>
    <mergeCell ref="F5:F6"/>
    <mergeCell ref="G5:G6"/>
    <mergeCell ref="H5:J5"/>
    <mergeCell ref="A18:A21"/>
    <mergeCell ref="B18:B21"/>
    <mergeCell ref="N18:N21"/>
    <mergeCell ref="C19:C20"/>
    <mergeCell ref="A3:N3"/>
    <mergeCell ref="C298:C301"/>
    <mergeCell ref="C302:C309"/>
    <mergeCell ref="K5:K6"/>
    <mergeCell ref="L5:L6"/>
    <mergeCell ref="M5:M6"/>
    <mergeCell ref="N5:N6"/>
    <mergeCell ref="A10:A17"/>
    <mergeCell ref="B10:B17"/>
    <mergeCell ref="N10:N17"/>
    <mergeCell ref="C11:C16"/>
    <mergeCell ref="C22:C24"/>
    <mergeCell ref="A22:A36"/>
    <mergeCell ref="B22:B36"/>
    <mergeCell ref="C25:C35"/>
    <mergeCell ref="A37:A49"/>
    <mergeCell ref="B37:B49"/>
    <mergeCell ref="C37:C38"/>
    <mergeCell ref="C39:C48"/>
    <mergeCell ref="A50:A60"/>
    <mergeCell ref="B50:B60"/>
    <mergeCell ref="C51:C59"/>
    <mergeCell ref="A61:A71"/>
    <mergeCell ref="B61:B71"/>
    <mergeCell ref="C62:C70"/>
    <mergeCell ref="A310:C310"/>
    <mergeCell ref="N22:N36"/>
    <mergeCell ref="N37:N49"/>
    <mergeCell ref="N50:N60"/>
    <mergeCell ref="N61:N71"/>
    <mergeCell ref="N138:N145"/>
    <mergeCell ref="N146:N162"/>
    <mergeCell ref="N163:N180"/>
    <mergeCell ref="N181:N202"/>
    <mergeCell ref="N203:N221"/>
    <mergeCell ref="N222:N240"/>
    <mergeCell ref="N241:N260"/>
    <mergeCell ref="N261:N280"/>
    <mergeCell ref="N281:N297"/>
    <mergeCell ref="N298:N309"/>
    <mergeCell ref="C244:C259"/>
    <mergeCell ref="A261:A280"/>
    <mergeCell ref="B261:B280"/>
    <mergeCell ref="C261:C266"/>
    <mergeCell ref="A281:A297"/>
    <mergeCell ref="B281:B297"/>
    <mergeCell ref="C284:C296"/>
    <mergeCell ref="A298:A309"/>
    <mergeCell ref="B298:B309"/>
  </mergeCells>
  <conditionalFormatting sqref="E123">
    <cfRule type="duplicateValues" dxfId="1" priority="2"/>
  </conditionalFormatting>
  <conditionalFormatting sqref="E124:E137">
    <cfRule type="duplicateValues" dxfId="0" priority="1"/>
  </conditionalFormatting>
  <pageMargins left="0.62992125984251968" right="0.15748031496062992" top="0.11811023622047245" bottom="0.23622047244094491" header="0.15748031496062992" footer="0.23622047244094491"/>
  <pageSetup paperSize="9" scale="74" fitToHeight="8" orientation="landscape" useFirstPageNumber="1" r:id="rId1"/>
  <headerFooter>
    <oddFooter>&amp;R&amp;P</oddFooter>
  </headerFooter>
  <rowBreaks count="6" manualBreakCount="6">
    <brk id="32" max="13" man="1"/>
    <brk id="71" max="13" man="1"/>
    <brk id="119" min="1" max="13" man="1"/>
    <brk id="163" min="1" max="13" man="1"/>
    <brk id="212" min="1" max="13" man="1"/>
    <brk id="2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13"/>
  <sheetViews>
    <sheetView view="pageBreakPreview" zoomScale="70" zoomScaleNormal="90" zoomScaleSheetLayoutView="70" workbookViewId="0">
      <selection activeCell="H346" sqref="H346"/>
    </sheetView>
  </sheetViews>
  <sheetFormatPr defaultRowHeight="12.75"/>
  <cols>
    <col min="1" max="1" width="5.42578125" customWidth="1"/>
    <col min="2" max="2" width="24.85546875" customWidth="1"/>
    <col min="3" max="3" width="13.140625" customWidth="1"/>
    <col min="5" max="5" width="21.140625" customWidth="1"/>
    <col min="6" max="8" width="15.5703125" customWidth="1"/>
    <col min="9" max="9" width="0.140625" hidden="1" customWidth="1"/>
    <col min="10" max="10" width="15.5703125" customWidth="1"/>
    <col min="11" max="11" width="18" customWidth="1"/>
    <col min="12" max="14" width="15.5703125" customWidth="1"/>
    <col min="15" max="15" width="16.5703125" customWidth="1"/>
    <col min="16" max="16" width="15.5703125" customWidth="1"/>
  </cols>
  <sheetData>
    <row r="1" spans="1:19" ht="18.7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41"/>
      <c r="R1" s="41"/>
      <c r="S1" s="41"/>
    </row>
    <row r="2" spans="1:19" ht="22.5" customHeight="1">
      <c r="A2" s="174" t="s">
        <v>318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19" ht="36" customHeight="1">
      <c r="A3" s="175" t="s">
        <v>41</v>
      </c>
      <c r="B3" s="177" t="s">
        <v>1</v>
      </c>
      <c r="C3" s="179"/>
      <c r="D3" s="179"/>
      <c r="E3" s="180" t="s">
        <v>276</v>
      </c>
      <c r="F3" s="182" t="s">
        <v>277</v>
      </c>
      <c r="G3" s="183"/>
      <c r="H3" s="183"/>
      <c r="I3" s="183"/>
      <c r="J3" s="184"/>
      <c r="K3" s="185" t="s">
        <v>280</v>
      </c>
      <c r="L3" s="186"/>
      <c r="M3" s="186"/>
      <c r="N3" s="186"/>
      <c r="O3" s="187"/>
      <c r="P3" s="65" t="s">
        <v>282</v>
      </c>
    </row>
    <row r="4" spans="1:19" ht="24">
      <c r="A4" s="176"/>
      <c r="B4" s="178"/>
      <c r="C4" s="179"/>
      <c r="D4" s="179"/>
      <c r="E4" s="181"/>
      <c r="F4" s="43" t="s">
        <v>346</v>
      </c>
      <c r="G4" s="43"/>
      <c r="H4" s="43"/>
      <c r="I4" s="43"/>
      <c r="J4" s="43"/>
      <c r="K4" s="43" t="s">
        <v>347</v>
      </c>
      <c r="L4" s="43"/>
      <c r="M4" s="43"/>
      <c r="N4" s="102"/>
      <c r="O4" s="52" t="s">
        <v>281</v>
      </c>
      <c r="P4" s="65"/>
    </row>
    <row r="5" spans="1:19" ht="63" customHeight="1">
      <c r="A5" s="5">
        <v>1</v>
      </c>
      <c r="B5" s="15" t="s">
        <v>26</v>
      </c>
      <c r="C5" s="30" t="s">
        <v>42</v>
      </c>
      <c r="D5" s="17">
        <v>1</v>
      </c>
      <c r="E5" s="11" t="s">
        <v>204</v>
      </c>
      <c r="F5" s="45">
        <v>297641.67</v>
      </c>
      <c r="G5" s="45"/>
      <c r="H5" s="45"/>
      <c r="I5" s="44"/>
      <c r="J5" s="78"/>
      <c r="K5" s="45">
        <f>F5*12</f>
        <v>3571700.04</v>
      </c>
      <c r="L5" s="45"/>
      <c r="M5" s="45"/>
      <c r="N5" s="45"/>
      <c r="O5" s="45">
        <f>K5+L5+M5+N5</f>
        <v>3571700.04</v>
      </c>
      <c r="P5" s="53">
        <f>O5/1000</f>
        <v>3571.7</v>
      </c>
    </row>
    <row r="6" spans="1:19" ht="84.75" customHeight="1">
      <c r="A6" s="5">
        <v>2</v>
      </c>
      <c r="B6" s="17" t="s">
        <v>30</v>
      </c>
      <c r="C6" s="82" t="s">
        <v>40</v>
      </c>
      <c r="D6" s="17">
        <v>1</v>
      </c>
      <c r="E6" s="11" t="s">
        <v>205</v>
      </c>
      <c r="F6" s="45">
        <v>187875</v>
      </c>
      <c r="G6" s="45"/>
      <c r="H6" s="45"/>
      <c r="I6" s="44"/>
      <c r="J6" s="78"/>
      <c r="K6" s="45">
        <f>F6*12</f>
        <v>2254500</v>
      </c>
      <c r="L6" s="45"/>
      <c r="M6" s="45"/>
      <c r="N6" s="45"/>
      <c r="O6" s="45">
        <f>K6+L6+M6+N6</f>
        <v>2254500</v>
      </c>
      <c r="P6" s="53">
        <f>O6/1000</f>
        <v>2254.5</v>
      </c>
    </row>
    <row r="7" spans="1:19" ht="55.5" customHeight="1">
      <c r="A7" s="153">
        <v>3</v>
      </c>
      <c r="B7" s="111" t="s">
        <v>20</v>
      </c>
      <c r="C7" s="79" t="s">
        <v>39</v>
      </c>
      <c r="D7" s="11">
        <v>1</v>
      </c>
      <c r="E7" s="11" t="s">
        <v>121</v>
      </c>
      <c r="F7" s="44">
        <v>49925</v>
      </c>
      <c r="G7" s="44"/>
      <c r="H7" s="44"/>
      <c r="I7" s="44"/>
      <c r="J7" s="77"/>
      <c r="K7" s="44">
        <f>F7*12</f>
        <v>599100</v>
      </c>
      <c r="L7" s="44"/>
      <c r="M7" s="44"/>
      <c r="N7" s="44"/>
      <c r="O7" s="44">
        <f>K7+L7+M7+N7</f>
        <v>599100</v>
      </c>
      <c r="P7" s="162"/>
      <c r="Q7" s="49"/>
      <c r="R7" s="49"/>
      <c r="S7" s="49"/>
    </row>
    <row r="8" spans="1:19" ht="20.25" customHeight="1">
      <c r="A8" s="154"/>
      <c r="B8" s="112"/>
      <c r="C8" s="114" t="s">
        <v>40</v>
      </c>
      <c r="D8" s="5">
        <v>2</v>
      </c>
      <c r="E8" s="11" t="s">
        <v>117</v>
      </c>
      <c r="F8" s="44">
        <v>153625</v>
      </c>
      <c r="G8" s="44"/>
      <c r="H8" s="44"/>
      <c r="I8" s="77"/>
      <c r="J8" s="77"/>
      <c r="K8" s="44">
        <f t="shared" ref="K8:K71" si="0">F8*12</f>
        <v>1843500</v>
      </c>
      <c r="L8" s="44"/>
      <c r="M8" s="44"/>
      <c r="N8" s="44"/>
      <c r="O8" s="44">
        <f t="shared" ref="O8:O71" si="1">K8+L8+M8+N8</f>
        <v>1843500</v>
      </c>
      <c r="P8" s="163"/>
    </row>
    <row r="9" spans="1:19" ht="15.75">
      <c r="A9" s="154"/>
      <c r="B9" s="112"/>
      <c r="C9" s="115"/>
      <c r="D9" s="5">
        <v>3</v>
      </c>
      <c r="E9" s="11" t="s">
        <v>115</v>
      </c>
      <c r="F9" s="44">
        <v>153625</v>
      </c>
      <c r="G9" s="44"/>
      <c r="H9" s="44"/>
      <c r="I9" s="77"/>
      <c r="J9" s="77"/>
      <c r="K9" s="44">
        <f t="shared" si="0"/>
        <v>1843500</v>
      </c>
      <c r="L9" s="44"/>
      <c r="M9" s="44"/>
      <c r="N9" s="44"/>
      <c r="O9" s="44">
        <f t="shared" si="1"/>
        <v>1843500</v>
      </c>
      <c r="P9" s="163"/>
      <c r="Q9" s="42"/>
      <c r="R9" s="42"/>
      <c r="S9" s="42"/>
    </row>
    <row r="10" spans="1:19" ht="15.75">
      <c r="A10" s="154"/>
      <c r="B10" s="112"/>
      <c r="C10" s="115"/>
      <c r="D10" s="5">
        <v>4</v>
      </c>
      <c r="E10" s="11" t="s">
        <v>119</v>
      </c>
      <c r="F10" s="44">
        <v>153625</v>
      </c>
      <c r="G10" s="44"/>
      <c r="H10" s="44"/>
      <c r="I10" s="77"/>
      <c r="J10" s="77"/>
      <c r="K10" s="44">
        <f t="shared" si="0"/>
        <v>1843500</v>
      </c>
      <c r="L10" s="44"/>
      <c r="M10" s="44"/>
      <c r="N10" s="44"/>
      <c r="O10" s="44">
        <f t="shared" si="1"/>
        <v>1843500</v>
      </c>
      <c r="P10" s="163"/>
    </row>
    <row r="11" spans="1:19" ht="15.75">
      <c r="A11" s="154"/>
      <c r="B11" s="112"/>
      <c r="C11" s="115"/>
      <c r="D11" s="5">
        <v>5</v>
      </c>
      <c r="E11" s="11" t="s">
        <v>118</v>
      </c>
      <c r="F11" s="44">
        <v>153625</v>
      </c>
      <c r="G11" s="44"/>
      <c r="H11" s="44"/>
      <c r="I11" s="77"/>
      <c r="J11" s="77"/>
      <c r="K11" s="44">
        <f t="shared" si="0"/>
        <v>1843500</v>
      </c>
      <c r="L11" s="44"/>
      <c r="M11" s="44"/>
      <c r="N11" s="44"/>
      <c r="O11" s="44">
        <f t="shared" si="1"/>
        <v>1843500</v>
      </c>
      <c r="P11" s="163"/>
    </row>
    <row r="12" spans="1:19" ht="15.75">
      <c r="A12" s="154"/>
      <c r="B12" s="112"/>
      <c r="C12" s="115"/>
      <c r="D12" s="5">
        <v>6</v>
      </c>
      <c r="E12" s="11" t="s">
        <v>116</v>
      </c>
      <c r="F12" s="44">
        <v>153625</v>
      </c>
      <c r="G12" s="44"/>
      <c r="H12" s="44"/>
      <c r="I12" s="77"/>
      <c r="J12" s="77"/>
      <c r="K12" s="44">
        <f t="shared" si="0"/>
        <v>1843500</v>
      </c>
      <c r="L12" s="44"/>
      <c r="M12" s="44"/>
      <c r="N12" s="44"/>
      <c r="O12" s="44">
        <f t="shared" si="1"/>
        <v>1843500</v>
      </c>
      <c r="P12" s="163"/>
    </row>
    <row r="13" spans="1:19" ht="15.75">
      <c r="A13" s="154"/>
      <c r="B13" s="112"/>
      <c r="C13" s="116"/>
      <c r="D13" s="15">
        <v>7</v>
      </c>
      <c r="E13" s="11" t="s">
        <v>120</v>
      </c>
      <c r="F13" s="44">
        <v>153625</v>
      </c>
      <c r="G13" s="44"/>
      <c r="H13" s="44"/>
      <c r="I13" s="77"/>
      <c r="J13" s="77"/>
      <c r="K13" s="44">
        <f t="shared" si="0"/>
        <v>1843500</v>
      </c>
      <c r="L13" s="44"/>
      <c r="M13" s="44"/>
      <c r="N13" s="44"/>
      <c r="O13" s="44">
        <f t="shared" si="1"/>
        <v>1843500</v>
      </c>
      <c r="P13" s="164"/>
    </row>
    <row r="14" spans="1:19" ht="15.75">
      <c r="A14" s="155"/>
      <c r="B14" s="113"/>
      <c r="C14" s="16"/>
      <c r="D14" s="15"/>
      <c r="E14" s="17" t="s">
        <v>31</v>
      </c>
      <c r="F14" s="45">
        <f>SUM(F7:F13)</f>
        <v>971675</v>
      </c>
      <c r="G14" s="45"/>
      <c r="H14" s="45"/>
      <c r="I14" s="78"/>
      <c r="J14" s="78"/>
      <c r="K14" s="45">
        <f>SUM(K7:K13)</f>
        <v>11660100</v>
      </c>
      <c r="L14" s="45"/>
      <c r="M14" s="45"/>
      <c r="N14" s="78"/>
      <c r="O14" s="45">
        <f>SUM(O7:O13)</f>
        <v>11660100</v>
      </c>
      <c r="P14" s="53">
        <f>O14/1000</f>
        <v>11660.1</v>
      </c>
    </row>
    <row r="15" spans="1:19" ht="51.75" customHeight="1">
      <c r="A15" s="171">
        <v>4</v>
      </c>
      <c r="B15" s="111" t="s">
        <v>297</v>
      </c>
      <c r="C15" s="79" t="s">
        <v>39</v>
      </c>
      <c r="D15" s="5">
        <v>1</v>
      </c>
      <c r="E15" s="11" t="s">
        <v>114</v>
      </c>
      <c r="F15" s="44">
        <v>49925</v>
      </c>
      <c r="G15" s="44"/>
      <c r="H15" s="44"/>
      <c r="I15" s="77"/>
      <c r="J15" s="77"/>
      <c r="K15" s="44">
        <f t="shared" si="0"/>
        <v>599100</v>
      </c>
      <c r="L15" s="44"/>
      <c r="M15" s="44"/>
      <c r="N15" s="44"/>
      <c r="O15" s="44">
        <f t="shared" si="1"/>
        <v>599100</v>
      </c>
      <c r="P15" s="156"/>
    </row>
    <row r="16" spans="1:19" ht="24.75" customHeight="1">
      <c r="A16" s="172"/>
      <c r="B16" s="112"/>
      <c r="C16" s="114" t="s">
        <v>40</v>
      </c>
      <c r="D16" s="5">
        <v>2</v>
      </c>
      <c r="E16" s="11" t="s">
        <v>295</v>
      </c>
      <c r="F16" s="44">
        <v>153625</v>
      </c>
      <c r="G16" s="44"/>
      <c r="H16" s="44"/>
      <c r="I16" s="77"/>
      <c r="J16" s="77"/>
      <c r="K16" s="44">
        <f t="shared" si="0"/>
        <v>1843500</v>
      </c>
      <c r="L16" s="44"/>
      <c r="M16" s="44"/>
      <c r="N16" s="44"/>
      <c r="O16" s="44">
        <f t="shared" si="1"/>
        <v>1843500</v>
      </c>
      <c r="P16" s="157"/>
    </row>
    <row r="17" spans="1:16" ht="29.25" customHeight="1">
      <c r="A17" s="172"/>
      <c r="B17" s="112"/>
      <c r="C17" s="116"/>
      <c r="D17" s="17">
        <v>3</v>
      </c>
      <c r="E17" s="11" t="s">
        <v>113</v>
      </c>
      <c r="F17" s="44">
        <v>153625</v>
      </c>
      <c r="G17" s="44"/>
      <c r="H17" s="44"/>
      <c r="I17" s="77"/>
      <c r="J17" s="77"/>
      <c r="K17" s="44">
        <f t="shared" si="0"/>
        <v>1843500</v>
      </c>
      <c r="L17" s="44"/>
      <c r="M17" s="44"/>
      <c r="N17" s="44"/>
      <c r="O17" s="44">
        <f t="shared" si="1"/>
        <v>1843500</v>
      </c>
      <c r="P17" s="161"/>
    </row>
    <row r="18" spans="1:16" ht="15.75">
      <c r="A18" s="173"/>
      <c r="B18" s="113"/>
      <c r="C18" s="16"/>
      <c r="D18" s="15"/>
      <c r="E18" s="17" t="s">
        <v>31</v>
      </c>
      <c r="F18" s="45">
        <f>SUM(F15:F17)</f>
        <v>357175</v>
      </c>
      <c r="G18" s="45"/>
      <c r="H18" s="45"/>
      <c r="I18" s="78"/>
      <c r="J18" s="78"/>
      <c r="K18" s="45">
        <f>SUM(K15:K17)</f>
        <v>4286100</v>
      </c>
      <c r="L18" s="45"/>
      <c r="M18" s="45"/>
      <c r="N18" s="78"/>
      <c r="O18" s="45">
        <f t="shared" ref="O18" si="2">SUM(O15:O17)</f>
        <v>4286100</v>
      </c>
      <c r="P18" s="53">
        <f>O18/1000</f>
        <v>4286.1000000000004</v>
      </c>
    </row>
    <row r="19" spans="1:16" ht="24" customHeight="1">
      <c r="A19" s="153">
        <v>5</v>
      </c>
      <c r="B19" s="111" t="s">
        <v>2</v>
      </c>
      <c r="C19" s="114" t="s">
        <v>39</v>
      </c>
      <c r="D19" s="5">
        <v>1</v>
      </c>
      <c r="E19" s="11" t="s">
        <v>112</v>
      </c>
      <c r="F19" s="44">
        <v>49925</v>
      </c>
      <c r="G19" s="44"/>
      <c r="H19" s="44"/>
      <c r="I19" s="77"/>
      <c r="J19" s="77"/>
      <c r="K19" s="44">
        <f t="shared" si="0"/>
        <v>599100</v>
      </c>
      <c r="L19" s="44"/>
      <c r="M19" s="44"/>
      <c r="N19" s="44"/>
      <c r="O19" s="44">
        <f t="shared" si="1"/>
        <v>599100</v>
      </c>
      <c r="P19" s="156"/>
    </row>
    <row r="20" spans="1:16" ht="15.75">
      <c r="A20" s="154"/>
      <c r="B20" s="112"/>
      <c r="C20" s="115"/>
      <c r="D20" s="5">
        <v>2</v>
      </c>
      <c r="E20" s="6" t="s">
        <v>45</v>
      </c>
      <c r="F20" s="44">
        <v>49925</v>
      </c>
      <c r="G20" s="44"/>
      <c r="H20" s="44"/>
      <c r="I20" s="77"/>
      <c r="J20" s="77"/>
      <c r="K20" s="44">
        <f t="shared" si="0"/>
        <v>599100</v>
      </c>
      <c r="L20" s="44"/>
      <c r="M20" s="44"/>
      <c r="N20" s="44"/>
      <c r="O20" s="44">
        <f t="shared" si="1"/>
        <v>599100</v>
      </c>
      <c r="P20" s="157"/>
    </row>
    <row r="21" spans="1:16" ht="15.75">
      <c r="A21" s="154"/>
      <c r="B21" s="112"/>
      <c r="C21" s="116"/>
      <c r="D21" s="5">
        <v>3</v>
      </c>
      <c r="E21" s="6" t="s">
        <v>284</v>
      </c>
      <c r="F21" s="44">
        <v>49925</v>
      </c>
      <c r="G21" s="44"/>
      <c r="H21" s="44"/>
      <c r="I21" s="77"/>
      <c r="J21" s="77"/>
      <c r="K21" s="44">
        <f t="shared" si="0"/>
        <v>599100</v>
      </c>
      <c r="L21" s="44"/>
      <c r="M21" s="44"/>
      <c r="N21" s="44"/>
      <c r="O21" s="44">
        <f t="shared" si="1"/>
        <v>599100</v>
      </c>
      <c r="P21" s="157"/>
    </row>
    <row r="22" spans="1:16" ht="32.25" customHeight="1">
      <c r="A22" s="154"/>
      <c r="B22" s="112"/>
      <c r="C22" s="114" t="s">
        <v>40</v>
      </c>
      <c r="D22" s="5">
        <v>4</v>
      </c>
      <c r="E22" s="6" t="s">
        <v>46</v>
      </c>
      <c r="F22" s="44">
        <v>153625</v>
      </c>
      <c r="G22" s="44"/>
      <c r="H22" s="44"/>
      <c r="I22" s="77"/>
      <c r="J22" s="77"/>
      <c r="K22" s="44">
        <f t="shared" si="0"/>
        <v>1843500</v>
      </c>
      <c r="L22" s="44"/>
      <c r="M22" s="44"/>
      <c r="N22" s="44"/>
      <c r="O22" s="44">
        <f t="shared" si="1"/>
        <v>1843500</v>
      </c>
      <c r="P22" s="157"/>
    </row>
    <row r="23" spans="1:16" ht="18.75" customHeight="1">
      <c r="A23" s="154"/>
      <c r="B23" s="112"/>
      <c r="C23" s="115"/>
      <c r="D23" s="5">
        <v>5</v>
      </c>
      <c r="E23" s="6" t="s">
        <v>337</v>
      </c>
      <c r="F23" s="44">
        <v>153625</v>
      </c>
      <c r="G23" s="44"/>
      <c r="H23" s="44"/>
      <c r="I23" s="77"/>
      <c r="J23" s="77"/>
      <c r="K23" s="44">
        <f t="shared" si="0"/>
        <v>1843500</v>
      </c>
      <c r="L23" s="44"/>
      <c r="M23" s="44"/>
      <c r="N23" s="44"/>
      <c r="O23" s="44">
        <f t="shared" si="1"/>
        <v>1843500</v>
      </c>
      <c r="P23" s="157"/>
    </row>
    <row r="24" spans="1:16" ht="15.75">
      <c r="A24" s="154"/>
      <c r="B24" s="112"/>
      <c r="C24" s="115"/>
      <c r="D24" s="5">
        <v>6</v>
      </c>
      <c r="E24" s="6" t="s">
        <v>47</v>
      </c>
      <c r="F24" s="44">
        <v>153625</v>
      </c>
      <c r="G24" s="44"/>
      <c r="H24" s="44"/>
      <c r="I24" s="77"/>
      <c r="J24" s="77"/>
      <c r="K24" s="44">
        <f t="shared" si="0"/>
        <v>1843500</v>
      </c>
      <c r="L24" s="44"/>
      <c r="M24" s="44"/>
      <c r="N24" s="44"/>
      <c r="O24" s="44">
        <f t="shared" si="1"/>
        <v>1843500</v>
      </c>
      <c r="P24" s="157"/>
    </row>
    <row r="25" spans="1:16" ht="15.75">
      <c r="A25" s="154"/>
      <c r="B25" s="112"/>
      <c r="C25" s="115"/>
      <c r="D25" s="5">
        <v>7</v>
      </c>
      <c r="E25" s="6" t="s">
        <v>48</v>
      </c>
      <c r="F25" s="44">
        <v>153625</v>
      </c>
      <c r="G25" s="44"/>
      <c r="H25" s="44"/>
      <c r="I25" s="77"/>
      <c r="J25" s="77"/>
      <c r="K25" s="44">
        <f t="shared" si="0"/>
        <v>1843500</v>
      </c>
      <c r="L25" s="44"/>
      <c r="M25" s="44"/>
      <c r="N25" s="44"/>
      <c r="O25" s="44">
        <f t="shared" si="1"/>
        <v>1843500</v>
      </c>
      <c r="P25" s="157"/>
    </row>
    <row r="26" spans="1:16" ht="15.75">
      <c r="A26" s="154"/>
      <c r="B26" s="112"/>
      <c r="C26" s="115"/>
      <c r="D26" s="5">
        <v>8</v>
      </c>
      <c r="E26" s="6" t="s">
        <v>49</v>
      </c>
      <c r="F26" s="44">
        <v>153625</v>
      </c>
      <c r="G26" s="44"/>
      <c r="H26" s="44"/>
      <c r="I26" s="77"/>
      <c r="J26" s="77"/>
      <c r="K26" s="44">
        <f t="shared" si="0"/>
        <v>1843500</v>
      </c>
      <c r="L26" s="44"/>
      <c r="M26" s="44"/>
      <c r="N26" s="44"/>
      <c r="O26" s="44">
        <f t="shared" si="1"/>
        <v>1843500</v>
      </c>
      <c r="P26" s="157"/>
    </row>
    <row r="27" spans="1:16" ht="15.75">
      <c r="A27" s="154"/>
      <c r="B27" s="112"/>
      <c r="C27" s="115"/>
      <c r="D27" s="5">
        <v>9</v>
      </c>
      <c r="E27" s="6" t="s">
        <v>50</v>
      </c>
      <c r="F27" s="44">
        <v>153625</v>
      </c>
      <c r="G27" s="44"/>
      <c r="H27" s="44"/>
      <c r="I27" s="77"/>
      <c r="J27" s="77"/>
      <c r="K27" s="44">
        <f t="shared" si="0"/>
        <v>1843500</v>
      </c>
      <c r="L27" s="44"/>
      <c r="M27" s="44"/>
      <c r="N27" s="44"/>
      <c r="O27" s="44">
        <f t="shared" si="1"/>
        <v>1843500</v>
      </c>
      <c r="P27" s="157"/>
    </row>
    <row r="28" spans="1:16" ht="15.75">
      <c r="A28" s="154"/>
      <c r="B28" s="112"/>
      <c r="C28" s="115"/>
      <c r="D28" s="5">
        <v>10</v>
      </c>
      <c r="E28" s="6" t="s">
        <v>51</v>
      </c>
      <c r="F28" s="44">
        <v>153625</v>
      </c>
      <c r="G28" s="44"/>
      <c r="H28" s="44"/>
      <c r="I28" s="77"/>
      <c r="J28" s="77"/>
      <c r="K28" s="44">
        <f t="shared" si="0"/>
        <v>1843500</v>
      </c>
      <c r="L28" s="44"/>
      <c r="M28" s="44"/>
      <c r="N28" s="44"/>
      <c r="O28" s="44">
        <f t="shared" si="1"/>
        <v>1843500</v>
      </c>
      <c r="P28" s="157"/>
    </row>
    <row r="29" spans="1:16" ht="15.75">
      <c r="A29" s="154"/>
      <c r="B29" s="112"/>
      <c r="C29" s="115"/>
      <c r="D29" s="5">
        <v>11</v>
      </c>
      <c r="E29" s="6" t="s">
        <v>52</v>
      </c>
      <c r="F29" s="44">
        <v>119058.33</v>
      </c>
      <c r="G29" s="44"/>
      <c r="H29" s="44"/>
      <c r="I29" s="77"/>
      <c r="J29" s="77"/>
      <c r="K29" s="44">
        <f t="shared" si="0"/>
        <v>1428699.96</v>
      </c>
      <c r="L29" s="44"/>
      <c r="M29" s="44"/>
      <c r="N29" s="44"/>
      <c r="O29" s="44">
        <f t="shared" si="1"/>
        <v>1428699.96</v>
      </c>
      <c r="P29" s="157"/>
    </row>
    <row r="30" spans="1:16" ht="32.25" customHeight="1">
      <c r="A30" s="154"/>
      <c r="B30" s="112"/>
      <c r="C30" s="115"/>
      <c r="D30" s="5">
        <v>12</v>
      </c>
      <c r="E30" s="11" t="s">
        <v>53</v>
      </c>
      <c r="F30" s="44">
        <v>119058.33</v>
      </c>
      <c r="G30" s="44"/>
      <c r="H30" s="44"/>
      <c r="I30" s="77"/>
      <c r="J30" s="77"/>
      <c r="K30" s="44">
        <f t="shared" si="0"/>
        <v>1428699.96</v>
      </c>
      <c r="L30" s="44"/>
      <c r="M30" s="44"/>
      <c r="N30" s="44"/>
      <c r="O30" s="44">
        <f t="shared" si="1"/>
        <v>1428699.96</v>
      </c>
      <c r="P30" s="157"/>
    </row>
    <row r="31" spans="1:16" ht="15.75">
      <c r="A31" s="154"/>
      <c r="B31" s="112"/>
      <c r="C31" s="115"/>
      <c r="D31" s="5">
        <v>13</v>
      </c>
      <c r="E31" s="6" t="s">
        <v>54</v>
      </c>
      <c r="F31" s="44">
        <v>119058.33</v>
      </c>
      <c r="G31" s="44"/>
      <c r="H31" s="44"/>
      <c r="I31" s="77"/>
      <c r="J31" s="77"/>
      <c r="K31" s="44">
        <f t="shared" si="0"/>
        <v>1428699.96</v>
      </c>
      <c r="L31" s="44"/>
      <c r="M31" s="44"/>
      <c r="N31" s="44"/>
      <c r="O31" s="44">
        <f t="shared" si="1"/>
        <v>1428699.96</v>
      </c>
      <c r="P31" s="157"/>
    </row>
    <row r="32" spans="1:16" ht="15.75">
      <c r="A32" s="154"/>
      <c r="B32" s="112"/>
      <c r="C32" s="116"/>
      <c r="D32" s="15">
        <v>14</v>
      </c>
      <c r="E32" s="6" t="s">
        <v>55</v>
      </c>
      <c r="F32" s="44">
        <v>119058.33</v>
      </c>
      <c r="G32" s="44"/>
      <c r="H32" s="44"/>
      <c r="I32" s="77"/>
      <c r="J32" s="77"/>
      <c r="K32" s="44">
        <f t="shared" si="0"/>
        <v>1428699.96</v>
      </c>
      <c r="L32" s="44"/>
      <c r="M32" s="44"/>
      <c r="N32" s="44"/>
      <c r="O32" s="44">
        <f t="shared" si="1"/>
        <v>1428699.96</v>
      </c>
      <c r="P32" s="161"/>
    </row>
    <row r="33" spans="1:16" ht="15.75">
      <c r="A33" s="155"/>
      <c r="B33" s="113"/>
      <c r="C33" s="16"/>
      <c r="D33" s="15"/>
      <c r="E33" s="17" t="s">
        <v>31</v>
      </c>
      <c r="F33" s="45">
        <f>SUM(F19:F32)</f>
        <v>1701383.32</v>
      </c>
      <c r="G33" s="45"/>
      <c r="H33" s="45"/>
      <c r="I33" s="78"/>
      <c r="J33" s="78"/>
      <c r="K33" s="45">
        <f>SUM(K19:K32)</f>
        <v>20416599.84</v>
      </c>
      <c r="L33" s="45"/>
      <c r="M33" s="45"/>
      <c r="N33" s="78"/>
      <c r="O33" s="45">
        <f>SUM(O19:O32)</f>
        <v>20416599.84</v>
      </c>
      <c r="P33" s="53">
        <f>O33/1000</f>
        <v>20416.599999999999</v>
      </c>
    </row>
    <row r="34" spans="1:16" ht="33" customHeight="1">
      <c r="A34" s="153">
        <v>6</v>
      </c>
      <c r="B34" s="111" t="s">
        <v>15</v>
      </c>
      <c r="C34" s="114" t="s">
        <v>39</v>
      </c>
      <c r="D34" s="5">
        <v>1</v>
      </c>
      <c r="E34" s="11" t="s">
        <v>6</v>
      </c>
      <c r="F34" s="44">
        <v>49925</v>
      </c>
      <c r="G34" s="44"/>
      <c r="H34" s="44"/>
      <c r="I34" s="77"/>
      <c r="J34" s="77"/>
      <c r="K34" s="44">
        <f t="shared" si="0"/>
        <v>599100</v>
      </c>
      <c r="L34" s="44"/>
      <c r="M34" s="44"/>
      <c r="N34" s="44"/>
      <c r="O34" s="44">
        <f t="shared" si="1"/>
        <v>599100</v>
      </c>
      <c r="P34" s="156"/>
    </row>
    <row r="35" spans="1:16" ht="20.25" customHeight="1">
      <c r="A35" s="154"/>
      <c r="B35" s="112"/>
      <c r="C35" s="116"/>
      <c r="D35" s="5">
        <v>2</v>
      </c>
      <c r="E35" s="11" t="s">
        <v>9</v>
      </c>
      <c r="F35" s="44">
        <v>49925</v>
      </c>
      <c r="G35" s="44"/>
      <c r="H35" s="44"/>
      <c r="I35" s="77"/>
      <c r="J35" s="77"/>
      <c r="K35" s="44">
        <f t="shared" si="0"/>
        <v>599100</v>
      </c>
      <c r="L35" s="44"/>
      <c r="M35" s="44"/>
      <c r="N35" s="44"/>
      <c r="O35" s="44">
        <f t="shared" si="1"/>
        <v>599100</v>
      </c>
      <c r="P35" s="157"/>
    </row>
    <row r="36" spans="1:16" ht="17.25" customHeight="1">
      <c r="A36" s="154"/>
      <c r="B36" s="112"/>
      <c r="C36" s="114" t="s">
        <v>40</v>
      </c>
      <c r="D36" s="5">
        <v>3</v>
      </c>
      <c r="E36" s="11" t="s">
        <v>3</v>
      </c>
      <c r="F36" s="44">
        <v>84491.67</v>
      </c>
      <c r="G36" s="44"/>
      <c r="H36" s="44"/>
      <c r="I36" s="77"/>
      <c r="J36" s="77"/>
      <c r="K36" s="44">
        <f t="shared" si="0"/>
        <v>1013900.04</v>
      </c>
      <c r="L36" s="44"/>
      <c r="M36" s="44"/>
      <c r="N36" s="44"/>
      <c r="O36" s="44">
        <f t="shared" si="1"/>
        <v>1013900.04</v>
      </c>
      <c r="P36" s="157"/>
    </row>
    <row r="37" spans="1:16" ht="15.75">
      <c r="A37" s="154"/>
      <c r="B37" s="112"/>
      <c r="C37" s="115"/>
      <c r="D37" s="5">
        <v>4</v>
      </c>
      <c r="E37" s="11" t="s">
        <v>4</v>
      </c>
      <c r="F37" s="44">
        <v>153625</v>
      </c>
      <c r="G37" s="44"/>
      <c r="H37" s="44"/>
      <c r="I37" s="77"/>
      <c r="J37" s="77"/>
      <c r="K37" s="44">
        <f t="shared" si="0"/>
        <v>1843500</v>
      </c>
      <c r="L37" s="44"/>
      <c r="M37" s="44"/>
      <c r="N37" s="44"/>
      <c r="O37" s="44">
        <f t="shared" si="1"/>
        <v>1843500</v>
      </c>
      <c r="P37" s="157"/>
    </row>
    <row r="38" spans="1:16" ht="15.75">
      <c r="A38" s="154"/>
      <c r="B38" s="112"/>
      <c r="C38" s="115"/>
      <c r="D38" s="5">
        <v>5</v>
      </c>
      <c r="E38" s="11" t="s">
        <v>5</v>
      </c>
      <c r="F38" s="44">
        <v>119058.33</v>
      </c>
      <c r="G38" s="44"/>
      <c r="H38" s="44"/>
      <c r="I38" s="77"/>
      <c r="J38" s="77"/>
      <c r="K38" s="44">
        <f t="shared" si="0"/>
        <v>1428699.96</v>
      </c>
      <c r="L38" s="44"/>
      <c r="M38" s="44"/>
      <c r="N38" s="44"/>
      <c r="O38" s="44">
        <f t="shared" si="1"/>
        <v>1428699.96</v>
      </c>
      <c r="P38" s="157"/>
    </row>
    <row r="39" spans="1:16" ht="15.75">
      <c r="A39" s="154"/>
      <c r="B39" s="112"/>
      <c r="C39" s="115"/>
      <c r="D39" s="5">
        <v>6</v>
      </c>
      <c r="E39" s="11" t="s">
        <v>7</v>
      </c>
      <c r="F39" s="44">
        <v>153625</v>
      </c>
      <c r="G39" s="44"/>
      <c r="H39" s="44"/>
      <c r="I39" s="77"/>
      <c r="J39" s="77"/>
      <c r="K39" s="44">
        <f t="shared" si="0"/>
        <v>1843500</v>
      </c>
      <c r="L39" s="44"/>
      <c r="M39" s="44"/>
      <c r="N39" s="44"/>
      <c r="O39" s="44">
        <f t="shared" si="1"/>
        <v>1843500</v>
      </c>
      <c r="P39" s="157"/>
    </row>
    <row r="40" spans="1:16" ht="15.75">
      <c r="A40" s="154"/>
      <c r="B40" s="112"/>
      <c r="C40" s="115"/>
      <c r="D40" s="5">
        <v>7</v>
      </c>
      <c r="E40" s="11" t="s">
        <v>8</v>
      </c>
      <c r="F40" s="44">
        <v>153625</v>
      </c>
      <c r="G40" s="44"/>
      <c r="H40" s="44"/>
      <c r="I40" s="77"/>
      <c r="J40" s="77"/>
      <c r="K40" s="44">
        <f t="shared" si="0"/>
        <v>1843500</v>
      </c>
      <c r="L40" s="44"/>
      <c r="M40" s="44"/>
      <c r="N40" s="44"/>
      <c r="O40" s="44">
        <f t="shared" si="1"/>
        <v>1843500</v>
      </c>
      <c r="P40" s="157"/>
    </row>
    <row r="41" spans="1:16" ht="15.75">
      <c r="A41" s="154"/>
      <c r="B41" s="112"/>
      <c r="C41" s="115"/>
      <c r="D41" s="5">
        <v>8</v>
      </c>
      <c r="E41" s="11" t="s">
        <v>10</v>
      </c>
      <c r="F41" s="44">
        <v>153625</v>
      </c>
      <c r="G41" s="44"/>
      <c r="H41" s="44"/>
      <c r="I41" s="77"/>
      <c r="J41" s="77"/>
      <c r="K41" s="44">
        <f t="shared" si="0"/>
        <v>1843500</v>
      </c>
      <c r="L41" s="44"/>
      <c r="M41" s="44"/>
      <c r="N41" s="44"/>
      <c r="O41" s="44">
        <f t="shared" si="1"/>
        <v>1843500</v>
      </c>
      <c r="P41" s="157"/>
    </row>
    <row r="42" spans="1:16" ht="15.75">
      <c r="A42" s="154"/>
      <c r="B42" s="112"/>
      <c r="C42" s="115"/>
      <c r="D42" s="5">
        <v>9</v>
      </c>
      <c r="E42" s="11" t="s">
        <v>11</v>
      </c>
      <c r="F42" s="44">
        <v>119058.33</v>
      </c>
      <c r="G42" s="44"/>
      <c r="H42" s="44"/>
      <c r="I42" s="77"/>
      <c r="J42" s="77"/>
      <c r="K42" s="44">
        <f t="shared" si="0"/>
        <v>1428699.96</v>
      </c>
      <c r="L42" s="44"/>
      <c r="M42" s="44"/>
      <c r="N42" s="44"/>
      <c r="O42" s="44">
        <f t="shared" si="1"/>
        <v>1428699.96</v>
      </c>
      <c r="P42" s="157"/>
    </row>
    <row r="43" spans="1:16" ht="15.75">
      <c r="A43" s="154"/>
      <c r="B43" s="112"/>
      <c r="C43" s="115"/>
      <c r="D43" s="5">
        <v>10</v>
      </c>
      <c r="E43" s="11" t="s">
        <v>12</v>
      </c>
      <c r="F43" s="44">
        <v>119058.33</v>
      </c>
      <c r="G43" s="44"/>
      <c r="H43" s="44"/>
      <c r="I43" s="77"/>
      <c r="J43" s="77"/>
      <c r="K43" s="44">
        <f t="shared" si="0"/>
        <v>1428699.96</v>
      </c>
      <c r="L43" s="44"/>
      <c r="M43" s="44"/>
      <c r="N43" s="44"/>
      <c r="O43" s="44">
        <f t="shared" si="1"/>
        <v>1428699.96</v>
      </c>
      <c r="P43" s="157"/>
    </row>
    <row r="44" spans="1:16" ht="15.75">
      <c r="A44" s="154"/>
      <c r="B44" s="112"/>
      <c r="C44" s="115"/>
      <c r="D44" s="5">
        <v>11</v>
      </c>
      <c r="E44" s="11" t="s">
        <v>13</v>
      </c>
      <c r="F44" s="44">
        <v>153625</v>
      </c>
      <c r="G44" s="44"/>
      <c r="H44" s="44"/>
      <c r="I44" s="77"/>
      <c r="J44" s="77"/>
      <c r="K44" s="44">
        <f t="shared" si="0"/>
        <v>1843500</v>
      </c>
      <c r="L44" s="44"/>
      <c r="M44" s="44"/>
      <c r="N44" s="44"/>
      <c r="O44" s="44">
        <f t="shared" si="1"/>
        <v>1843500</v>
      </c>
      <c r="P44" s="157"/>
    </row>
    <row r="45" spans="1:16" ht="15.75">
      <c r="A45" s="154"/>
      <c r="B45" s="112"/>
      <c r="C45" s="116"/>
      <c r="D45" s="15">
        <v>12</v>
      </c>
      <c r="E45" s="11" t="s">
        <v>14</v>
      </c>
      <c r="F45" s="44">
        <v>119058.33</v>
      </c>
      <c r="G45" s="44"/>
      <c r="H45" s="44"/>
      <c r="I45" s="77"/>
      <c r="J45" s="77"/>
      <c r="K45" s="44">
        <f t="shared" si="0"/>
        <v>1428699.96</v>
      </c>
      <c r="L45" s="44"/>
      <c r="M45" s="44"/>
      <c r="N45" s="44"/>
      <c r="O45" s="44">
        <f t="shared" si="1"/>
        <v>1428699.96</v>
      </c>
      <c r="P45" s="161"/>
    </row>
    <row r="46" spans="1:16" ht="15.75">
      <c r="A46" s="155"/>
      <c r="B46" s="113"/>
      <c r="C46" s="16"/>
      <c r="D46" s="15"/>
      <c r="E46" s="17" t="s">
        <v>31</v>
      </c>
      <c r="F46" s="45">
        <f>SUM(F34:F45)</f>
        <v>1428699.99</v>
      </c>
      <c r="G46" s="45"/>
      <c r="H46" s="45"/>
      <c r="I46" s="78"/>
      <c r="J46" s="78"/>
      <c r="K46" s="45">
        <f>SUM(K34:K45)</f>
        <v>17144399.879999999</v>
      </c>
      <c r="L46" s="45"/>
      <c r="M46" s="45"/>
      <c r="N46" s="78"/>
      <c r="O46" s="45">
        <f t="shared" ref="O46" si="3">SUM(O34:O45)</f>
        <v>17144399.879999999</v>
      </c>
      <c r="P46" s="53">
        <f>O46/1000</f>
        <v>17144.400000000001</v>
      </c>
    </row>
    <row r="47" spans="1:16" ht="44.25" customHeight="1">
      <c r="A47" s="153">
        <v>7</v>
      </c>
      <c r="B47" s="158" t="s">
        <v>16</v>
      </c>
      <c r="C47" s="79" t="s">
        <v>39</v>
      </c>
      <c r="D47" s="5">
        <v>1</v>
      </c>
      <c r="E47" s="11" t="s">
        <v>56</v>
      </c>
      <c r="F47" s="44">
        <v>49925</v>
      </c>
      <c r="G47" s="44"/>
      <c r="H47" s="44"/>
      <c r="I47" s="77"/>
      <c r="J47" s="77"/>
      <c r="K47" s="44">
        <f t="shared" si="0"/>
        <v>599100</v>
      </c>
      <c r="L47" s="44"/>
      <c r="M47" s="44"/>
      <c r="N47" s="44"/>
      <c r="O47" s="44">
        <f t="shared" si="1"/>
        <v>599100</v>
      </c>
      <c r="P47" s="156"/>
    </row>
    <row r="48" spans="1:16" ht="18" customHeight="1">
      <c r="A48" s="154"/>
      <c r="B48" s="159"/>
      <c r="C48" s="114" t="s">
        <v>40</v>
      </c>
      <c r="D48" s="5">
        <v>2</v>
      </c>
      <c r="E48" s="11" t="s">
        <v>58</v>
      </c>
      <c r="F48" s="44">
        <v>119058.33</v>
      </c>
      <c r="G48" s="44"/>
      <c r="H48" s="44"/>
      <c r="I48" s="77"/>
      <c r="J48" s="77"/>
      <c r="K48" s="44">
        <f t="shared" si="0"/>
        <v>1428699.96</v>
      </c>
      <c r="L48" s="44"/>
      <c r="M48" s="44"/>
      <c r="N48" s="44"/>
      <c r="O48" s="44">
        <f t="shared" si="1"/>
        <v>1428699.96</v>
      </c>
      <c r="P48" s="157"/>
    </row>
    <row r="49" spans="1:16" ht="15.75">
      <c r="A49" s="154"/>
      <c r="B49" s="159"/>
      <c r="C49" s="115"/>
      <c r="D49" s="5">
        <v>3</v>
      </c>
      <c r="E49" s="11" t="s">
        <v>60</v>
      </c>
      <c r="F49" s="44">
        <v>153625</v>
      </c>
      <c r="G49" s="44"/>
      <c r="H49" s="44"/>
      <c r="I49" s="77"/>
      <c r="J49" s="77"/>
      <c r="K49" s="44">
        <f t="shared" si="0"/>
        <v>1843500</v>
      </c>
      <c r="L49" s="44"/>
      <c r="M49" s="44"/>
      <c r="N49" s="44"/>
      <c r="O49" s="44">
        <f t="shared" si="1"/>
        <v>1843500</v>
      </c>
      <c r="P49" s="157"/>
    </row>
    <row r="50" spans="1:16" ht="15.75">
      <c r="A50" s="154"/>
      <c r="B50" s="159"/>
      <c r="C50" s="115"/>
      <c r="D50" s="5">
        <v>4</v>
      </c>
      <c r="E50" s="11" t="s">
        <v>62</v>
      </c>
      <c r="F50" s="44">
        <v>153625</v>
      </c>
      <c r="G50" s="44"/>
      <c r="H50" s="44"/>
      <c r="I50" s="77"/>
      <c r="J50" s="77"/>
      <c r="K50" s="44">
        <f t="shared" si="0"/>
        <v>1843500</v>
      </c>
      <c r="L50" s="44"/>
      <c r="M50" s="44"/>
      <c r="N50" s="44"/>
      <c r="O50" s="44">
        <f t="shared" si="1"/>
        <v>1843500</v>
      </c>
      <c r="P50" s="157"/>
    </row>
    <row r="51" spans="1:16" ht="15.75">
      <c r="A51" s="154"/>
      <c r="B51" s="159"/>
      <c r="C51" s="115"/>
      <c r="D51" s="5">
        <v>5</v>
      </c>
      <c r="E51" s="11" t="s">
        <v>321</v>
      </c>
      <c r="F51" s="44">
        <v>153625</v>
      </c>
      <c r="G51" s="44"/>
      <c r="H51" s="44"/>
      <c r="I51" s="77"/>
      <c r="J51" s="77"/>
      <c r="K51" s="44">
        <f t="shared" si="0"/>
        <v>1843500</v>
      </c>
      <c r="L51" s="44"/>
      <c r="M51" s="44"/>
      <c r="N51" s="44"/>
      <c r="O51" s="44">
        <f t="shared" si="1"/>
        <v>1843500</v>
      </c>
      <c r="P51" s="157"/>
    </row>
    <row r="52" spans="1:16" ht="15.75">
      <c r="A52" s="154"/>
      <c r="B52" s="159"/>
      <c r="C52" s="115"/>
      <c r="D52" s="5">
        <v>6</v>
      </c>
      <c r="E52" s="11" t="s">
        <v>63</v>
      </c>
      <c r="F52" s="44">
        <v>153625</v>
      </c>
      <c r="G52" s="44"/>
      <c r="H52" s="44"/>
      <c r="I52" s="77"/>
      <c r="J52" s="77"/>
      <c r="K52" s="44">
        <f t="shared" si="0"/>
        <v>1843500</v>
      </c>
      <c r="L52" s="44"/>
      <c r="M52" s="44"/>
      <c r="N52" s="44"/>
      <c r="O52" s="44">
        <f t="shared" si="1"/>
        <v>1843500</v>
      </c>
      <c r="P52" s="157"/>
    </row>
    <row r="53" spans="1:16" ht="15.75">
      <c r="A53" s="154"/>
      <c r="B53" s="159"/>
      <c r="C53" s="115"/>
      <c r="D53" s="5">
        <v>7</v>
      </c>
      <c r="E53" s="11" t="s">
        <v>59</v>
      </c>
      <c r="F53" s="44">
        <v>153625</v>
      </c>
      <c r="G53" s="44"/>
      <c r="H53" s="44"/>
      <c r="I53" s="77"/>
      <c r="J53" s="77"/>
      <c r="K53" s="44">
        <f t="shared" si="0"/>
        <v>1843500</v>
      </c>
      <c r="L53" s="44"/>
      <c r="M53" s="44"/>
      <c r="N53" s="44"/>
      <c r="O53" s="44">
        <f t="shared" si="1"/>
        <v>1843500</v>
      </c>
      <c r="P53" s="157"/>
    </row>
    <row r="54" spans="1:16" ht="15.75">
      <c r="A54" s="154"/>
      <c r="B54" s="159"/>
      <c r="C54" s="115"/>
      <c r="D54" s="5">
        <v>8</v>
      </c>
      <c r="E54" s="11" t="s">
        <v>61</v>
      </c>
      <c r="F54" s="44">
        <v>84491.67</v>
      </c>
      <c r="G54" s="44"/>
      <c r="H54" s="44"/>
      <c r="I54" s="77"/>
      <c r="J54" s="77"/>
      <c r="K54" s="44">
        <f t="shared" si="0"/>
        <v>1013900.04</v>
      </c>
      <c r="L54" s="44"/>
      <c r="M54" s="44"/>
      <c r="N54" s="44"/>
      <c r="O54" s="44">
        <f t="shared" si="1"/>
        <v>1013900.04</v>
      </c>
      <c r="P54" s="157"/>
    </row>
    <row r="55" spans="1:16" ht="15.75">
      <c r="A55" s="154"/>
      <c r="B55" s="159"/>
      <c r="C55" s="115"/>
      <c r="D55" s="5">
        <v>9</v>
      </c>
      <c r="E55" s="11" t="s">
        <v>64</v>
      </c>
      <c r="F55" s="44">
        <v>153625</v>
      </c>
      <c r="G55" s="44"/>
      <c r="H55" s="44"/>
      <c r="I55" s="77"/>
      <c r="J55" s="77"/>
      <c r="K55" s="44">
        <f t="shared" si="0"/>
        <v>1843500</v>
      </c>
      <c r="L55" s="44"/>
      <c r="M55" s="44"/>
      <c r="N55" s="44"/>
      <c r="O55" s="44">
        <f t="shared" si="1"/>
        <v>1843500</v>
      </c>
      <c r="P55" s="157"/>
    </row>
    <row r="56" spans="1:16" ht="15.75">
      <c r="A56" s="154"/>
      <c r="B56" s="159"/>
      <c r="C56" s="116"/>
      <c r="D56" s="15">
        <v>10</v>
      </c>
      <c r="E56" s="11" t="s">
        <v>57</v>
      </c>
      <c r="F56" s="44">
        <v>119058.33</v>
      </c>
      <c r="G56" s="44"/>
      <c r="H56" s="44"/>
      <c r="I56" s="77"/>
      <c r="J56" s="77"/>
      <c r="K56" s="44">
        <f t="shared" si="0"/>
        <v>1428699.96</v>
      </c>
      <c r="L56" s="44"/>
      <c r="M56" s="44"/>
      <c r="N56" s="44"/>
      <c r="O56" s="44">
        <f t="shared" si="1"/>
        <v>1428699.96</v>
      </c>
      <c r="P56" s="161"/>
    </row>
    <row r="57" spans="1:16" ht="15.75">
      <c r="A57" s="155"/>
      <c r="B57" s="160"/>
      <c r="C57" s="21"/>
      <c r="D57" s="15"/>
      <c r="E57" s="17" t="s">
        <v>31</v>
      </c>
      <c r="F57" s="45">
        <f>SUM(F47:F56)</f>
        <v>1294283.33</v>
      </c>
      <c r="G57" s="45"/>
      <c r="H57" s="45"/>
      <c r="I57" s="78"/>
      <c r="J57" s="78"/>
      <c r="K57" s="45">
        <f>SUM(K47:K56)</f>
        <v>15531399.960000001</v>
      </c>
      <c r="L57" s="45"/>
      <c r="M57" s="45"/>
      <c r="N57" s="78"/>
      <c r="O57" s="45">
        <f t="shared" ref="O57" si="4">SUM(O47:O56)</f>
        <v>15531399.960000001</v>
      </c>
      <c r="P57" s="53">
        <f>O57/1000</f>
        <v>15531.4</v>
      </c>
    </row>
    <row r="58" spans="1:16" ht="42.75" customHeight="1">
      <c r="A58" s="154">
        <v>8</v>
      </c>
      <c r="B58" s="159" t="s">
        <v>17</v>
      </c>
      <c r="C58" s="81"/>
      <c r="D58" s="5">
        <v>1</v>
      </c>
      <c r="E58" s="11" t="s">
        <v>65</v>
      </c>
      <c r="F58" s="44">
        <v>49925</v>
      </c>
      <c r="G58" s="44"/>
      <c r="H58" s="44"/>
      <c r="I58" s="44"/>
      <c r="J58" s="44"/>
      <c r="K58" s="44">
        <f t="shared" si="0"/>
        <v>599100</v>
      </c>
      <c r="L58" s="44"/>
      <c r="M58" s="44"/>
      <c r="N58" s="44"/>
      <c r="O58" s="44">
        <f t="shared" si="1"/>
        <v>599100</v>
      </c>
      <c r="P58" s="156"/>
    </row>
    <row r="59" spans="1:16" ht="18" customHeight="1">
      <c r="A59" s="154"/>
      <c r="B59" s="159"/>
      <c r="C59" s="114" t="s">
        <v>40</v>
      </c>
      <c r="D59" s="5">
        <v>2</v>
      </c>
      <c r="E59" s="11" t="s">
        <v>66</v>
      </c>
      <c r="F59" s="44">
        <v>153625</v>
      </c>
      <c r="G59" s="44"/>
      <c r="H59" s="44"/>
      <c r="I59" s="77"/>
      <c r="J59" s="77"/>
      <c r="K59" s="44">
        <f t="shared" si="0"/>
        <v>1843500</v>
      </c>
      <c r="L59" s="44"/>
      <c r="M59" s="44"/>
      <c r="N59" s="44"/>
      <c r="O59" s="44">
        <f t="shared" si="1"/>
        <v>1843500</v>
      </c>
      <c r="P59" s="157"/>
    </row>
    <row r="60" spans="1:16" ht="15.75">
      <c r="A60" s="154"/>
      <c r="B60" s="159"/>
      <c r="C60" s="115"/>
      <c r="D60" s="5">
        <v>3</v>
      </c>
      <c r="E60" s="11" t="s">
        <v>67</v>
      </c>
      <c r="F60" s="44">
        <v>153625</v>
      </c>
      <c r="G60" s="44"/>
      <c r="H60" s="44"/>
      <c r="I60" s="77"/>
      <c r="J60" s="77"/>
      <c r="K60" s="44">
        <f t="shared" si="0"/>
        <v>1843500</v>
      </c>
      <c r="L60" s="44"/>
      <c r="M60" s="44"/>
      <c r="N60" s="44"/>
      <c r="O60" s="44">
        <f t="shared" si="1"/>
        <v>1843500</v>
      </c>
      <c r="P60" s="157"/>
    </row>
    <row r="61" spans="1:16" ht="15.75">
      <c r="A61" s="154"/>
      <c r="B61" s="159"/>
      <c r="C61" s="115"/>
      <c r="D61" s="5">
        <v>4</v>
      </c>
      <c r="E61" s="11" t="s">
        <v>68</v>
      </c>
      <c r="F61" s="44">
        <v>153625</v>
      </c>
      <c r="G61" s="44"/>
      <c r="H61" s="44"/>
      <c r="I61" s="77"/>
      <c r="J61" s="77"/>
      <c r="K61" s="44">
        <f t="shared" si="0"/>
        <v>1843500</v>
      </c>
      <c r="L61" s="44"/>
      <c r="M61" s="44"/>
      <c r="N61" s="44"/>
      <c r="O61" s="44">
        <f t="shared" si="1"/>
        <v>1843500</v>
      </c>
      <c r="P61" s="157"/>
    </row>
    <row r="62" spans="1:16" ht="15.75">
      <c r="A62" s="154"/>
      <c r="B62" s="159"/>
      <c r="C62" s="115"/>
      <c r="D62" s="5">
        <v>5</v>
      </c>
      <c r="E62" s="11" t="s">
        <v>69</v>
      </c>
      <c r="F62" s="44">
        <v>153625</v>
      </c>
      <c r="G62" s="44"/>
      <c r="H62" s="44"/>
      <c r="I62" s="77"/>
      <c r="J62" s="77"/>
      <c r="K62" s="44">
        <f t="shared" si="0"/>
        <v>1843500</v>
      </c>
      <c r="L62" s="44"/>
      <c r="M62" s="44"/>
      <c r="N62" s="44"/>
      <c r="O62" s="44">
        <f t="shared" si="1"/>
        <v>1843500</v>
      </c>
      <c r="P62" s="157"/>
    </row>
    <row r="63" spans="1:16" ht="15.75">
      <c r="A63" s="154"/>
      <c r="B63" s="159"/>
      <c r="C63" s="115"/>
      <c r="D63" s="5">
        <v>6</v>
      </c>
      <c r="E63" s="11" t="s">
        <v>70</v>
      </c>
      <c r="F63" s="44">
        <v>153625</v>
      </c>
      <c r="G63" s="44"/>
      <c r="H63" s="44"/>
      <c r="I63" s="77"/>
      <c r="J63" s="77"/>
      <c r="K63" s="44">
        <f t="shared" si="0"/>
        <v>1843500</v>
      </c>
      <c r="L63" s="44"/>
      <c r="M63" s="44"/>
      <c r="N63" s="44"/>
      <c r="O63" s="44">
        <f t="shared" si="1"/>
        <v>1843500</v>
      </c>
      <c r="P63" s="157"/>
    </row>
    <row r="64" spans="1:16" ht="15.75">
      <c r="A64" s="154"/>
      <c r="B64" s="159"/>
      <c r="C64" s="115"/>
      <c r="D64" s="5">
        <v>7</v>
      </c>
      <c r="E64" s="11" t="s">
        <v>71</v>
      </c>
      <c r="F64" s="44">
        <v>119058.33</v>
      </c>
      <c r="G64" s="44"/>
      <c r="H64" s="44"/>
      <c r="I64" s="77"/>
      <c r="J64" s="77"/>
      <c r="K64" s="44">
        <f t="shared" si="0"/>
        <v>1428699.96</v>
      </c>
      <c r="L64" s="44"/>
      <c r="M64" s="44"/>
      <c r="N64" s="44"/>
      <c r="O64" s="44">
        <f t="shared" si="1"/>
        <v>1428699.96</v>
      </c>
      <c r="P64" s="157"/>
    </row>
    <row r="65" spans="1:16" ht="15.75">
      <c r="A65" s="154"/>
      <c r="B65" s="159"/>
      <c r="C65" s="115"/>
      <c r="D65" s="5">
        <v>8</v>
      </c>
      <c r="E65" s="11" t="s">
        <v>72</v>
      </c>
      <c r="F65" s="44">
        <v>119058.33</v>
      </c>
      <c r="G65" s="44"/>
      <c r="H65" s="44"/>
      <c r="I65" s="44"/>
      <c r="J65" s="77"/>
      <c r="K65" s="44">
        <f t="shared" si="0"/>
        <v>1428699.96</v>
      </c>
      <c r="L65" s="44"/>
      <c r="M65" s="44"/>
      <c r="N65" s="44"/>
      <c r="O65" s="44">
        <f t="shared" si="1"/>
        <v>1428699.96</v>
      </c>
      <c r="P65" s="157"/>
    </row>
    <row r="66" spans="1:16" ht="15.75">
      <c r="A66" s="154"/>
      <c r="B66" s="159"/>
      <c r="C66" s="115"/>
      <c r="D66" s="5">
        <v>9</v>
      </c>
      <c r="E66" s="11" t="s">
        <v>73</v>
      </c>
      <c r="F66" s="44">
        <v>153625</v>
      </c>
      <c r="G66" s="44"/>
      <c r="H66" s="44"/>
      <c r="I66" s="77"/>
      <c r="J66" s="77"/>
      <c r="K66" s="44">
        <f t="shared" si="0"/>
        <v>1843500</v>
      </c>
      <c r="L66" s="44"/>
      <c r="M66" s="44"/>
      <c r="N66" s="44"/>
      <c r="O66" s="44">
        <f t="shared" si="1"/>
        <v>1843500</v>
      </c>
      <c r="P66" s="157"/>
    </row>
    <row r="67" spans="1:16" ht="15.75">
      <c r="A67" s="154"/>
      <c r="B67" s="159"/>
      <c r="C67" s="116"/>
      <c r="D67" s="15">
        <v>10</v>
      </c>
      <c r="E67" s="11" t="s">
        <v>74</v>
      </c>
      <c r="F67" s="44">
        <v>153625</v>
      </c>
      <c r="G67" s="44"/>
      <c r="H67" s="44"/>
      <c r="I67" s="77"/>
      <c r="J67" s="77"/>
      <c r="K67" s="44">
        <f t="shared" si="0"/>
        <v>1843500</v>
      </c>
      <c r="L67" s="44"/>
      <c r="M67" s="44"/>
      <c r="N67" s="44"/>
      <c r="O67" s="44">
        <f t="shared" si="1"/>
        <v>1843500</v>
      </c>
      <c r="P67" s="161"/>
    </row>
    <row r="68" spans="1:16" ht="15.75">
      <c r="A68" s="155"/>
      <c r="B68" s="160"/>
      <c r="C68" s="16"/>
      <c r="D68" s="15"/>
      <c r="E68" s="17" t="s">
        <v>31</v>
      </c>
      <c r="F68" s="45">
        <f>SUM(F58:F67)</f>
        <v>1363416.66</v>
      </c>
      <c r="G68" s="45"/>
      <c r="H68" s="45"/>
      <c r="I68" s="78"/>
      <c r="J68" s="78"/>
      <c r="K68" s="45">
        <f>SUM(K58:K67)</f>
        <v>16360999.92</v>
      </c>
      <c r="L68" s="45"/>
      <c r="M68" s="45"/>
      <c r="N68" s="78"/>
      <c r="O68" s="45">
        <f t="shared" ref="O68" si="5">SUM(O58:O67)</f>
        <v>16360999.92</v>
      </c>
      <c r="P68" s="53">
        <f>O68/1000</f>
        <v>16361</v>
      </c>
    </row>
    <row r="69" spans="1:16" ht="19.5" customHeight="1">
      <c r="A69" s="153">
        <v>9</v>
      </c>
      <c r="B69" s="111" t="s">
        <v>18</v>
      </c>
      <c r="C69" s="114" t="s">
        <v>39</v>
      </c>
      <c r="D69" s="5">
        <v>1</v>
      </c>
      <c r="E69" s="11" t="s">
        <v>285</v>
      </c>
      <c r="F69" s="46">
        <v>49925</v>
      </c>
      <c r="G69" s="46"/>
      <c r="H69" s="46"/>
      <c r="I69" s="103"/>
      <c r="J69" s="103"/>
      <c r="K69" s="44">
        <f t="shared" si="0"/>
        <v>599100</v>
      </c>
      <c r="L69" s="44"/>
      <c r="M69" s="44"/>
      <c r="N69" s="44"/>
      <c r="O69" s="44">
        <f t="shared" si="1"/>
        <v>599100</v>
      </c>
      <c r="P69" s="156"/>
    </row>
    <row r="70" spans="1:16" ht="15.75">
      <c r="A70" s="154"/>
      <c r="B70" s="112"/>
      <c r="C70" s="115"/>
      <c r="D70" s="5">
        <v>2</v>
      </c>
      <c r="E70" s="11" t="s">
        <v>75</v>
      </c>
      <c r="F70" s="46">
        <v>49925</v>
      </c>
      <c r="G70" s="44"/>
      <c r="H70" s="44"/>
      <c r="I70" s="77"/>
      <c r="J70" s="77"/>
      <c r="K70" s="44">
        <f t="shared" si="0"/>
        <v>599100</v>
      </c>
      <c r="L70" s="44"/>
      <c r="M70" s="44"/>
      <c r="N70" s="44"/>
      <c r="O70" s="44">
        <f t="shared" si="1"/>
        <v>599100</v>
      </c>
      <c r="P70" s="157"/>
    </row>
    <row r="71" spans="1:16" ht="15.75">
      <c r="A71" s="154"/>
      <c r="B71" s="112"/>
      <c r="C71" s="115"/>
      <c r="D71" s="5">
        <v>3</v>
      </c>
      <c r="E71" s="11" t="s">
        <v>77</v>
      </c>
      <c r="F71" s="46">
        <v>49925</v>
      </c>
      <c r="G71" s="44"/>
      <c r="H71" s="44"/>
      <c r="I71" s="77"/>
      <c r="J71" s="77"/>
      <c r="K71" s="44">
        <f t="shared" si="0"/>
        <v>599100</v>
      </c>
      <c r="L71" s="44"/>
      <c r="M71" s="44"/>
      <c r="N71" s="44"/>
      <c r="O71" s="44">
        <f t="shared" si="1"/>
        <v>599100</v>
      </c>
      <c r="P71" s="157"/>
    </row>
    <row r="72" spans="1:16" ht="15.75">
      <c r="A72" s="154"/>
      <c r="B72" s="112"/>
      <c r="C72" s="115"/>
      <c r="D72" s="5">
        <v>4</v>
      </c>
      <c r="E72" s="11" t="s">
        <v>78</v>
      </c>
      <c r="F72" s="46">
        <v>49925</v>
      </c>
      <c r="G72" s="46"/>
      <c r="H72" s="46"/>
      <c r="I72" s="103"/>
      <c r="J72" s="103"/>
      <c r="K72" s="44">
        <f t="shared" ref="K72:K137" si="6">F72*12</f>
        <v>599100</v>
      </c>
      <c r="L72" s="44"/>
      <c r="M72" s="44"/>
      <c r="N72" s="44"/>
      <c r="O72" s="44">
        <f t="shared" ref="O72:O137" si="7">K72+L72+M72+N72</f>
        <v>599100</v>
      </c>
      <c r="P72" s="157"/>
    </row>
    <row r="73" spans="1:16" ht="15.75">
      <c r="A73" s="154"/>
      <c r="B73" s="112"/>
      <c r="C73" s="115"/>
      <c r="D73" s="5">
        <v>5</v>
      </c>
      <c r="E73" s="11" t="s">
        <v>76</v>
      </c>
      <c r="F73" s="46">
        <v>49925</v>
      </c>
      <c r="G73" s="44"/>
      <c r="H73" s="44"/>
      <c r="I73" s="77"/>
      <c r="J73" s="77"/>
      <c r="K73" s="44">
        <f t="shared" si="6"/>
        <v>599100</v>
      </c>
      <c r="L73" s="44"/>
      <c r="M73" s="44"/>
      <c r="N73" s="44"/>
      <c r="O73" s="44">
        <f t="shared" si="7"/>
        <v>599100</v>
      </c>
      <c r="P73" s="157"/>
    </row>
    <row r="74" spans="1:16" ht="15.75">
      <c r="A74" s="154"/>
      <c r="B74" s="112"/>
      <c r="C74" s="115"/>
      <c r="D74" s="5">
        <v>6</v>
      </c>
      <c r="E74" s="11" t="s">
        <v>79</v>
      </c>
      <c r="F74" s="46">
        <v>49925</v>
      </c>
      <c r="G74" s="46"/>
      <c r="H74" s="46"/>
      <c r="I74" s="103"/>
      <c r="J74" s="103"/>
      <c r="K74" s="44">
        <f t="shared" si="6"/>
        <v>599100</v>
      </c>
      <c r="L74" s="44"/>
      <c r="M74" s="44"/>
      <c r="N74" s="44"/>
      <c r="O74" s="44">
        <f t="shared" si="7"/>
        <v>599100</v>
      </c>
      <c r="P74" s="157"/>
    </row>
    <row r="75" spans="1:16" ht="15.75">
      <c r="A75" s="154"/>
      <c r="B75" s="112"/>
      <c r="C75" s="115"/>
      <c r="D75" s="5">
        <v>7</v>
      </c>
      <c r="E75" s="11" t="s">
        <v>80</v>
      </c>
      <c r="F75" s="46">
        <v>49925</v>
      </c>
      <c r="G75" s="46"/>
      <c r="H75" s="46"/>
      <c r="I75" s="103"/>
      <c r="J75" s="103"/>
      <c r="K75" s="44">
        <f t="shared" si="6"/>
        <v>599100</v>
      </c>
      <c r="L75" s="44"/>
      <c r="M75" s="44"/>
      <c r="N75" s="44"/>
      <c r="O75" s="44">
        <f t="shared" si="7"/>
        <v>599100</v>
      </c>
      <c r="P75" s="157"/>
    </row>
    <row r="76" spans="1:16" ht="15.75">
      <c r="A76" s="154"/>
      <c r="B76" s="112"/>
      <c r="C76" s="116"/>
      <c r="D76" s="5">
        <v>8</v>
      </c>
      <c r="E76" s="11" t="s">
        <v>81</v>
      </c>
      <c r="F76" s="46">
        <v>49925</v>
      </c>
      <c r="G76" s="46"/>
      <c r="H76" s="46"/>
      <c r="I76" s="103"/>
      <c r="J76" s="103"/>
      <c r="K76" s="44">
        <f t="shared" si="6"/>
        <v>599100</v>
      </c>
      <c r="L76" s="44"/>
      <c r="M76" s="44"/>
      <c r="N76" s="44"/>
      <c r="O76" s="44">
        <f t="shared" si="7"/>
        <v>599100</v>
      </c>
      <c r="P76" s="157"/>
    </row>
    <row r="77" spans="1:16" ht="17.25" customHeight="1">
      <c r="A77" s="154"/>
      <c r="B77" s="112"/>
      <c r="C77" s="114" t="s">
        <v>40</v>
      </c>
      <c r="D77" s="5">
        <v>9</v>
      </c>
      <c r="E77" s="11" t="s">
        <v>90</v>
      </c>
      <c r="F77" s="46">
        <v>153625</v>
      </c>
      <c r="G77" s="46"/>
      <c r="H77" s="46"/>
      <c r="I77" s="103"/>
      <c r="J77" s="103"/>
      <c r="K77" s="44">
        <f t="shared" si="6"/>
        <v>1843500</v>
      </c>
      <c r="L77" s="44"/>
      <c r="M77" s="44"/>
      <c r="N77" s="44"/>
      <c r="O77" s="44">
        <f t="shared" si="7"/>
        <v>1843500</v>
      </c>
      <c r="P77" s="157"/>
    </row>
    <row r="78" spans="1:16" ht="15.75">
      <c r="A78" s="154"/>
      <c r="B78" s="112"/>
      <c r="C78" s="115"/>
      <c r="D78" s="5">
        <v>10</v>
      </c>
      <c r="E78" s="11" t="s">
        <v>87</v>
      </c>
      <c r="F78" s="44">
        <v>119058.33</v>
      </c>
      <c r="G78" s="44"/>
      <c r="H78" s="44"/>
      <c r="I78" s="44"/>
      <c r="J78" s="103"/>
      <c r="K78" s="44">
        <f t="shared" si="6"/>
        <v>1428699.96</v>
      </c>
      <c r="L78" s="44"/>
      <c r="M78" s="44"/>
      <c r="N78" s="44"/>
      <c r="O78" s="44">
        <f t="shared" si="7"/>
        <v>1428699.96</v>
      </c>
      <c r="P78" s="157"/>
    </row>
    <row r="79" spans="1:16" ht="15.75">
      <c r="A79" s="154"/>
      <c r="B79" s="112"/>
      <c r="C79" s="115"/>
      <c r="D79" s="5">
        <v>11</v>
      </c>
      <c r="E79" s="11" t="s">
        <v>82</v>
      </c>
      <c r="F79" s="46">
        <v>84491.67</v>
      </c>
      <c r="G79" s="46"/>
      <c r="H79" s="46"/>
      <c r="I79" s="103"/>
      <c r="J79" s="103"/>
      <c r="K79" s="44">
        <f t="shared" si="6"/>
        <v>1013900.04</v>
      </c>
      <c r="L79" s="44"/>
      <c r="M79" s="44"/>
      <c r="N79" s="44"/>
      <c r="O79" s="44">
        <f t="shared" si="7"/>
        <v>1013900.04</v>
      </c>
      <c r="P79" s="157"/>
    </row>
    <row r="80" spans="1:16" ht="15.75">
      <c r="A80" s="154"/>
      <c r="B80" s="112"/>
      <c r="C80" s="115"/>
      <c r="D80" s="5">
        <v>12</v>
      </c>
      <c r="E80" s="11" t="s">
        <v>84</v>
      </c>
      <c r="F80" s="46">
        <v>153625</v>
      </c>
      <c r="G80" s="46"/>
      <c r="H80" s="46"/>
      <c r="I80" s="103"/>
      <c r="J80" s="103"/>
      <c r="K80" s="44">
        <f t="shared" si="6"/>
        <v>1843500</v>
      </c>
      <c r="L80" s="44"/>
      <c r="M80" s="44"/>
      <c r="N80" s="44"/>
      <c r="O80" s="44">
        <f t="shared" si="7"/>
        <v>1843500</v>
      </c>
      <c r="P80" s="157"/>
    </row>
    <row r="81" spans="1:19" ht="15.75">
      <c r="A81" s="154"/>
      <c r="B81" s="112"/>
      <c r="C81" s="115"/>
      <c r="D81" s="5">
        <v>13</v>
      </c>
      <c r="E81" s="11" t="s">
        <v>83</v>
      </c>
      <c r="F81" s="46">
        <v>119058.33</v>
      </c>
      <c r="G81" s="46"/>
      <c r="H81" s="46"/>
      <c r="I81" s="44"/>
      <c r="J81" s="103"/>
      <c r="K81" s="44">
        <f t="shared" si="6"/>
        <v>1428699.96</v>
      </c>
      <c r="L81" s="44"/>
      <c r="M81" s="44"/>
      <c r="N81" s="44"/>
      <c r="O81" s="44">
        <f t="shared" si="7"/>
        <v>1428699.96</v>
      </c>
      <c r="P81" s="157"/>
    </row>
    <row r="82" spans="1:19" ht="15.75">
      <c r="A82" s="154"/>
      <c r="B82" s="112"/>
      <c r="C82" s="115"/>
      <c r="D82" s="5">
        <v>14</v>
      </c>
      <c r="E82" s="11" t="s">
        <v>89</v>
      </c>
      <c r="F82" s="46">
        <v>153625</v>
      </c>
      <c r="G82" s="46"/>
      <c r="H82" s="46"/>
      <c r="I82" s="103"/>
      <c r="J82" s="103"/>
      <c r="K82" s="44">
        <f t="shared" si="6"/>
        <v>1843500</v>
      </c>
      <c r="L82" s="44"/>
      <c r="M82" s="44"/>
      <c r="N82" s="44"/>
      <c r="O82" s="44">
        <f t="shared" si="7"/>
        <v>1843500</v>
      </c>
      <c r="P82" s="157"/>
    </row>
    <row r="83" spans="1:19" ht="15.75">
      <c r="A83" s="154"/>
      <c r="B83" s="112"/>
      <c r="C83" s="115"/>
      <c r="D83" s="5">
        <v>15</v>
      </c>
      <c r="E83" s="11" t="s">
        <v>86</v>
      </c>
      <c r="F83" s="46">
        <v>153625</v>
      </c>
      <c r="G83" s="46"/>
      <c r="H83" s="46"/>
      <c r="I83" s="103"/>
      <c r="J83" s="103"/>
      <c r="K83" s="44">
        <f t="shared" si="6"/>
        <v>1843500</v>
      </c>
      <c r="L83" s="44"/>
      <c r="M83" s="44"/>
      <c r="N83" s="44"/>
      <c r="O83" s="44">
        <f t="shared" si="7"/>
        <v>1843500</v>
      </c>
      <c r="P83" s="157"/>
    </row>
    <row r="84" spans="1:19" ht="15.75">
      <c r="A84" s="154"/>
      <c r="B84" s="112"/>
      <c r="C84" s="115"/>
      <c r="D84" s="5">
        <v>16</v>
      </c>
      <c r="E84" s="11" t="s">
        <v>70</v>
      </c>
      <c r="F84" s="46">
        <v>49925</v>
      </c>
      <c r="G84" s="46"/>
      <c r="H84" s="46"/>
      <c r="I84" s="103"/>
      <c r="J84" s="103"/>
      <c r="K84" s="44">
        <f t="shared" si="6"/>
        <v>599100</v>
      </c>
      <c r="L84" s="44"/>
      <c r="M84" s="44"/>
      <c r="N84" s="44"/>
      <c r="O84" s="44">
        <f t="shared" si="7"/>
        <v>599100</v>
      </c>
      <c r="P84" s="157"/>
    </row>
    <row r="85" spans="1:19" ht="15.75">
      <c r="A85" s="154"/>
      <c r="B85" s="112"/>
      <c r="C85" s="115"/>
      <c r="D85" s="5">
        <v>17</v>
      </c>
      <c r="E85" s="11" t="s">
        <v>85</v>
      </c>
      <c r="F85" s="46">
        <v>153625</v>
      </c>
      <c r="G85" s="46"/>
      <c r="H85" s="46"/>
      <c r="I85" s="103"/>
      <c r="J85" s="103"/>
      <c r="K85" s="44">
        <f t="shared" si="6"/>
        <v>1843500</v>
      </c>
      <c r="L85" s="44"/>
      <c r="M85" s="44"/>
      <c r="N85" s="44"/>
      <c r="O85" s="44">
        <f t="shared" si="7"/>
        <v>1843500</v>
      </c>
      <c r="P85" s="157"/>
    </row>
    <row r="86" spans="1:19" ht="15.75">
      <c r="A86" s="154"/>
      <c r="B86" s="112"/>
      <c r="C86" s="115"/>
      <c r="D86" s="5">
        <v>18</v>
      </c>
      <c r="E86" s="11" t="s">
        <v>88</v>
      </c>
      <c r="F86" s="46">
        <v>119058.33</v>
      </c>
      <c r="G86" s="46"/>
      <c r="H86" s="46"/>
      <c r="I86" s="103"/>
      <c r="J86" s="103"/>
      <c r="K86" s="44">
        <f t="shared" si="6"/>
        <v>1428699.96</v>
      </c>
      <c r="L86" s="44"/>
      <c r="M86" s="44"/>
      <c r="N86" s="44"/>
      <c r="O86" s="44">
        <f t="shared" si="7"/>
        <v>1428699.96</v>
      </c>
      <c r="P86" s="157"/>
    </row>
    <row r="87" spans="1:19" ht="15.75">
      <c r="A87" s="154"/>
      <c r="B87" s="112"/>
      <c r="C87" s="115"/>
      <c r="D87" s="5">
        <v>19</v>
      </c>
      <c r="E87" s="11" t="s">
        <v>91</v>
      </c>
      <c r="F87" s="46">
        <v>153625</v>
      </c>
      <c r="G87" s="46"/>
      <c r="H87" s="46"/>
      <c r="I87" s="103"/>
      <c r="J87" s="103"/>
      <c r="K87" s="44">
        <f t="shared" si="6"/>
        <v>1843500</v>
      </c>
      <c r="L87" s="44"/>
      <c r="M87" s="44"/>
      <c r="N87" s="44"/>
      <c r="O87" s="44">
        <f t="shared" si="7"/>
        <v>1843500</v>
      </c>
      <c r="P87" s="157"/>
    </row>
    <row r="88" spans="1:19" ht="15.75">
      <c r="A88" s="154"/>
      <c r="B88" s="112"/>
      <c r="C88" s="116"/>
      <c r="D88" s="15">
        <v>20</v>
      </c>
      <c r="E88" s="11" t="s">
        <v>92</v>
      </c>
      <c r="F88" s="46">
        <v>153625</v>
      </c>
      <c r="G88" s="46"/>
      <c r="H88" s="46"/>
      <c r="I88" s="103"/>
      <c r="J88" s="103"/>
      <c r="K88" s="44">
        <f t="shared" si="6"/>
        <v>1843500</v>
      </c>
      <c r="L88" s="44"/>
      <c r="M88" s="44"/>
      <c r="N88" s="44"/>
      <c r="O88" s="44">
        <f t="shared" si="7"/>
        <v>1843500</v>
      </c>
      <c r="P88" s="161"/>
    </row>
    <row r="89" spans="1:19" ht="15.75">
      <c r="A89" s="155"/>
      <c r="B89" s="113"/>
      <c r="C89" s="16"/>
      <c r="D89" s="15"/>
      <c r="E89" s="17" t="s">
        <v>31</v>
      </c>
      <c r="F89" s="47">
        <f>SUM(F69:F88)</f>
        <v>1966366.66</v>
      </c>
      <c r="G89" s="47"/>
      <c r="H89" s="47"/>
      <c r="I89" s="104"/>
      <c r="J89" s="104"/>
      <c r="K89" s="47">
        <f>SUM(K69:K88)</f>
        <v>23596399.920000002</v>
      </c>
      <c r="L89" s="47"/>
      <c r="M89" s="47"/>
      <c r="N89" s="104"/>
      <c r="O89" s="47">
        <f t="shared" ref="O89" si="8">SUM(O69:O88)</f>
        <v>23596399.920000002</v>
      </c>
      <c r="P89" s="53">
        <f>O89/1000</f>
        <v>23596.400000000001</v>
      </c>
    </row>
    <row r="90" spans="1:19" ht="19.5" customHeight="1">
      <c r="A90" s="153">
        <v>10</v>
      </c>
      <c r="B90" s="111" t="s">
        <v>33</v>
      </c>
      <c r="C90" s="114" t="s">
        <v>39</v>
      </c>
      <c r="D90" s="5">
        <v>1</v>
      </c>
      <c r="E90" s="11" t="s">
        <v>93</v>
      </c>
      <c r="F90" s="46">
        <v>61058.33</v>
      </c>
      <c r="G90" s="46"/>
      <c r="H90" s="46"/>
      <c r="I90" s="103"/>
      <c r="J90" s="103"/>
      <c r="K90" s="44">
        <f t="shared" si="6"/>
        <v>732699.96</v>
      </c>
      <c r="L90" s="44"/>
      <c r="M90" s="44"/>
      <c r="N90" s="44"/>
      <c r="O90" s="44">
        <f t="shared" si="7"/>
        <v>732699.96</v>
      </c>
      <c r="P90" s="156"/>
    </row>
    <row r="91" spans="1:19" ht="15.75">
      <c r="A91" s="154"/>
      <c r="B91" s="112"/>
      <c r="C91" s="115"/>
      <c r="D91" s="5">
        <v>2</v>
      </c>
      <c r="E91" s="11" t="s">
        <v>94</v>
      </c>
      <c r="F91" s="46">
        <v>61058.33</v>
      </c>
      <c r="G91" s="44"/>
      <c r="H91" s="44"/>
      <c r="I91" s="77"/>
      <c r="J91" s="77"/>
      <c r="K91" s="44">
        <f t="shared" si="6"/>
        <v>732699.96</v>
      </c>
      <c r="L91" s="44"/>
      <c r="M91" s="44"/>
      <c r="N91" s="44"/>
      <c r="O91" s="44">
        <f t="shared" si="7"/>
        <v>732699.96</v>
      </c>
      <c r="P91" s="157"/>
      <c r="Q91" s="42"/>
      <c r="R91" s="42"/>
      <c r="S91" s="42"/>
    </row>
    <row r="92" spans="1:19" ht="15.75">
      <c r="A92" s="154"/>
      <c r="B92" s="112"/>
      <c r="C92" s="115"/>
      <c r="D92" s="5">
        <v>3</v>
      </c>
      <c r="E92" s="11" t="s">
        <v>95</v>
      </c>
      <c r="F92" s="46">
        <v>61058.33</v>
      </c>
      <c r="G92" s="46"/>
      <c r="H92" s="46"/>
      <c r="I92" s="103"/>
      <c r="J92" s="103"/>
      <c r="K92" s="44">
        <f t="shared" si="6"/>
        <v>732699.96</v>
      </c>
      <c r="L92" s="44"/>
      <c r="M92" s="44"/>
      <c r="N92" s="44"/>
      <c r="O92" s="44">
        <f t="shared" si="7"/>
        <v>732699.96</v>
      </c>
      <c r="P92" s="157"/>
      <c r="Q92" s="48"/>
      <c r="R92" s="48"/>
      <c r="S92" s="48"/>
    </row>
    <row r="93" spans="1:19" ht="15.75">
      <c r="A93" s="154"/>
      <c r="B93" s="112"/>
      <c r="C93" s="116"/>
      <c r="D93" s="5">
        <v>4</v>
      </c>
      <c r="E93" s="11" t="s">
        <v>328</v>
      </c>
      <c r="F93" s="46">
        <v>61058.33</v>
      </c>
      <c r="G93" s="46"/>
      <c r="H93" s="46"/>
      <c r="I93" s="103"/>
      <c r="J93" s="103"/>
      <c r="K93" s="44">
        <f t="shared" si="6"/>
        <v>732699.96</v>
      </c>
      <c r="L93" s="44"/>
      <c r="M93" s="44"/>
      <c r="N93" s="44"/>
      <c r="O93" s="44">
        <f t="shared" si="7"/>
        <v>732699.96</v>
      </c>
      <c r="P93" s="157"/>
      <c r="Q93" s="48"/>
      <c r="R93" s="48"/>
      <c r="S93" s="48"/>
    </row>
    <row r="94" spans="1:19" ht="15.75" customHeight="1">
      <c r="A94" s="154"/>
      <c r="B94" s="112"/>
      <c r="C94" s="114" t="s">
        <v>40</v>
      </c>
      <c r="D94" s="5">
        <v>5</v>
      </c>
      <c r="E94" s="11" t="s">
        <v>96</v>
      </c>
      <c r="F94" s="44">
        <v>187875</v>
      </c>
      <c r="G94" s="44"/>
      <c r="H94" s="44"/>
      <c r="I94" s="77"/>
      <c r="J94" s="77"/>
      <c r="K94" s="44">
        <f t="shared" si="6"/>
        <v>2254500</v>
      </c>
      <c r="L94" s="44"/>
      <c r="M94" s="44"/>
      <c r="N94" s="44"/>
      <c r="O94" s="44">
        <f t="shared" si="7"/>
        <v>2254500</v>
      </c>
      <c r="P94" s="157"/>
    </row>
    <row r="95" spans="1:19" ht="15.75">
      <c r="A95" s="154"/>
      <c r="B95" s="112"/>
      <c r="C95" s="115"/>
      <c r="D95" s="5">
        <v>6</v>
      </c>
      <c r="E95" s="11" t="s">
        <v>305</v>
      </c>
      <c r="F95" s="44">
        <v>187875</v>
      </c>
      <c r="G95" s="44"/>
      <c r="H95" s="44"/>
      <c r="I95" s="77"/>
      <c r="J95" s="77"/>
      <c r="K95" s="44">
        <f t="shared" si="6"/>
        <v>2254500</v>
      </c>
      <c r="L95" s="44"/>
      <c r="M95" s="44"/>
      <c r="N95" s="44"/>
      <c r="O95" s="44">
        <f t="shared" si="7"/>
        <v>2254500</v>
      </c>
      <c r="P95" s="157"/>
    </row>
    <row r="96" spans="1:19" ht="15.75">
      <c r="A96" s="154"/>
      <c r="B96" s="112"/>
      <c r="C96" s="115"/>
      <c r="D96" s="5">
        <v>7</v>
      </c>
      <c r="E96" s="11" t="s">
        <v>319</v>
      </c>
      <c r="F96" s="44">
        <v>187875</v>
      </c>
      <c r="G96" s="44"/>
      <c r="H96" s="44"/>
      <c r="I96" s="77"/>
      <c r="J96" s="77"/>
      <c r="K96" s="44">
        <f t="shared" si="6"/>
        <v>2254500</v>
      </c>
      <c r="L96" s="44"/>
      <c r="M96" s="44"/>
      <c r="N96" s="44"/>
      <c r="O96" s="44">
        <f t="shared" si="7"/>
        <v>2254500</v>
      </c>
      <c r="P96" s="157"/>
    </row>
    <row r="97" spans="1:16" ht="15.75">
      <c r="A97" s="154"/>
      <c r="B97" s="112"/>
      <c r="C97" s="115"/>
      <c r="D97" s="5">
        <v>8</v>
      </c>
      <c r="E97" s="11" t="s">
        <v>98</v>
      </c>
      <c r="F97" s="44">
        <v>187875</v>
      </c>
      <c r="G97" s="44"/>
      <c r="H97" s="44"/>
      <c r="I97" s="77"/>
      <c r="J97" s="77"/>
      <c r="K97" s="44">
        <f t="shared" si="6"/>
        <v>2254500</v>
      </c>
      <c r="L97" s="44"/>
      <c r="M97" s="44"/>
      <c r="N97" s="44"/>
      <c r="O97" s="44">
        <f t="shared" si="7"/>
        <v>2254500</v>
      </c>
      <c r="P97" s="157"/>
    </row>
    <row r="98" spans="1:16" ht="15.75">
      <c r="A98" s="154"/>
      <c r="B98" s="112"/>
      <c r="C98" s="115"/>
      <c r="D98" s="5">
        <v>9</v>
      </c>
      <c r="E98" s="11" t="s">
        <v>99</v>
      </c>
      <c r="F98" s="44">
        <v>187875</v>
      </c>
      <c r="G98" s="44"/>
      <c r="H98" s="44"/>
      <c r="I98" s="77"/>
      <c r="J98" s="77"/>
      <c r="K98" s="44">
        <f t="shared" si="6"/>
        <v>2254500</v>
      </c>
      <c r="L98" s="44"/>
      <c r="M98" s="44"/>
      <c r="N98" s="44"/>
      <c r="O98" s="44">
        <f t="shared" si="7"/>
        <v>2254500</v>
      </c>
      <c r="P98" s="157"/>
    </row>
    <row r="99" spans="1:16" ht="15.75">
      <c r="A99" s="154"/>
      <c r="B99" s="112"/>
      <c r="C99" s="115"/>
      <c r="D99" s="5">
        <v>10</v>
      </c>
      <c r="E99" s="11" t="s">
        <v>100</v>
      </c>
      <c r="F99" s="44">
        <v>145600</v>
      </c>
      <c r="G99" s="44"/>
      <c r="H99" s="44"/>
      <c r="I99" s="77"/>
      <c r="J99" s="77"/>
      <c r="K99" s="44">
        <f t="shared" si="6"/>
        <v>1747200</v>
      </c>
      <c r="L99" s="44"/>
      <c r="M99" s="44"/>
      <c r="N99" s="44"/>
      <c r="O99" s="44">
        <f t="shared" si="7"/>
        <v>1747200</v>
      </c>
      <c r="P99" s="157"/>
    </row>
    <row r="100" spans="1:16" ht="15.75">
      <c r="A100" s="154"/>
      <c r="B100" s="112"/>
      <c r="C100" s="115"/>
      <c r="D100" s="5">
        <v>11</v>
      </c>
      <c r="E100" s="11" t="s">
        <v>101</v>
      </c>
      <c r="F100" s="44">
        <v>187875</v>
      </c>
      <c r="G100" s="44"/>
      <c r="H100" s="44"/>
      <c r="I100" s="77"/>
      <c r="J100" s="77"/>
      <c r="K100" s="44">
        <f t="shared" si="6"/>
        <v>2254500</v>
      </c>
      <c r="L100" s="44"/>
      <c r="M100" s="44"/>
      <c r="N100" s="44"/>
      <c r="O100" s="44">
        <f t="shared" si="7"/>
        <v>2254500</v>
      </c>
      <c r="P100" s="157"/>
    </row>
    <row r="101" spans="1:16" ht="15.75">
      <c r="A101" s="154"/>
      <c r="B101" s="112"/>
      <c r="C101" s="115"/>
      <c r="D101" s="5">
        <v>12</v>
      </c>
      <c r="E101" s="11" t="s">
        <v>329</v>
      </c>
      <c r="F101" s="44">
        <v>187875</v>
      </c>
      <c r="G101" s="44"/>
      <c r="H101" s="44"/>
      <c r="I101" s="77"/>
      <c r="J101" s="77"/>
      <c r="K101" s="44">
        <f t="shared" si="6"/>
        <v>2254500</v>
      </c>
      <c r="L101" s="44"/>
      <c r="M101" s="44"/>
      <c r="N101" s="44"/>
      <c r="O101" s="44">
        <f t="shared" si="7"/>
        <v>2254500</v>
      </c>
      <c r="P101" s="157"/>
    </row>
    <row r="102" spans="1:16" ht="15.75">
      <c r="A102" s="154"/>
      <c r="B102" s="112"/>
      <c r="C102" s="115"/>
      <c r="D102" s="5">
        <v>13</v>
      </c>
      <c r="E102" s="11" t="s">
        <v>306</v>
      </c>
      <c r="F102" s="44">
        <v>187875</v>
      </c>
      <c r="G102" s="44"/>
      <c r="H102" s="44"/>
      <c r="I102" s="77"/>
      <c r="J102" s="77"/>
      <c r="K102" s="44">
        <f t="shared" si="6"/>
        <v>2254500</v>
      </c>
      <c r="L102" s="44"/>
      <c r="M102" s="44"/>
      <c r="N102" s="44"/>
      <c r="O102" s="44">
        <f t="shared" si="7"/>
        <v>2254500</v>
      </c>
      <c r="P102" s="157"/>
    </row>
    <row r="103" spans="1:16" ht="15.75">
      <c r="A103" s="154"/>
      <c r="B103" s="112"/>
      <c r="C103" s="115"/>
      <c r="D103" s="5">
        <v>14</v>
      </c>
      <c r="E103" s="11" t="s">
        <v>322</v>
      </c>
      <c r="F103" s="44">
        <v>187875</v>
      </c>
      <c r="G103" s="44"/>
      <c r="H103" s="44"/>
      <c r="I103" s="77"/>
      <c r="J103" s="77"/>
      <c r="K103" s="44">
        <f t="shared" si="6"/>
        <v>2254500</v>
      </c>
      <c r="L103" s="44"/>
      <c r="M103" s="44"/>
      <c r="N103" s="44"/>
      <c r="O103" s="44">
        <f t="shared" si="7"/>
        <v>2254500</v>
      </c>
      <c r="P103" s="157"/>
    </row>
    <row r="104" spans="1:16" ht="15.75">
      <c r="A104" s="154"/>
      <c r="B104" s="112"/>
      <c r="C104" s="115"/>
      <c r="D104" s="5">
        <v>15</v>
      </c>
      <c r="E104" s="11" t="s">
        <v>102</v>
      </c>
      <c r="F104" s="44">
        <v>145600</v>
      </c>
      <c r="G104" s="44"/>
      <c r="H104" s="44"/>
      <c r="I104" s="77"/>
      <c r="J104" s="77"/>
      <c r="K104" s="44">
        <f t="shared" si="6"/>
        <v>1747200</v>
      </c>
      <c r="L104" s="44"/>
      <c r="M104" s="44"/>
      <c r="N104" s="44"/>
      <c r="O104" s="44">
        <f t="shared" si="7"/>
        <v>1747200</v>
      </c>
      <c r="P104" s="157"/>
    </row>
    <row r="105" spans="1:16" ht="15.75">
      <c r="A105" s="154"/>
      <c r="B105" s="112"/>
      <c r="C105" s="115"/>
      <c r="D105" s="5">
        <v>16</v>
      </c>
      <c r="E105" s="11" t="s">
        <v>103</v>
      </c>
      <c r="F105" s="44">
        <v>187875</v>
      </c>
      <c r="G105" s="44"/>
      <c r="H105" s="44"/>
      <c r="I105" s="77"/>
      <c r="J105" s="77"/>
      <c r="K105" s="44">
        <f t="shared" si="6"/>
        <v>2254500</v>
      </c>
      <c r="L105" s="44"/>
      <c r="M105" s="44"/>
      <c r="N105" s="44"/>
      <c r="O105" s="44">
        <f t="shared" si="7"/>
        <v>2254500</v>
      </c>
      <c r="P105" s="157"/>
    </row>
    <row r="106" spans="1:16" ht="15.75">
      <c r="A106" s="154"/>
      <c r="B106" s="112"/>
      <c r="C106" s="115"/>
      <c r="D106" s="5">
        <v>17</v>
      </c>
      <c r="E106" s="11" t="s">
        <v>307</v>
      </c>
      <c r="F106" s="44">
        <v>187875</v>
      </c>
      <c r="G106" s="44"/>
      <c r="H106" s="44"/>
      <c r="I106" s="77"/>
      <c r="J106" s="77"/>
      <c r="K106" s="44">
        <f t="shared" si="6"/>
        <v>2254500</v>
      </c>
      <c r="L106" s="44"/>
      <c r="M106" s="44"/>
      <c r="N106" s="44"/>
      <c r="O106" s="44">
        <f t="shared" si="7"/>
        <v>2254500</v>
      </c>
      <c r="P106" s="157"/>
    </row>
    <row r="107" spans="1:16" ht="15.75">
      <c r="A107" s="154"/>
      <c r="B107" s="112"/>
      <c r="C107" s="115"/>
      <c r="D107" s="5">
        <v>18</v>
      </c>
      <c r="E107" s="11" t="s">
        <v>104</v>
      </c>
      <c r="F107" s="44">
        <v>187875</v>
      </c>
      <c r="G107" s="44"/>
      <c r="H107" s="44"/>
      <c r="I107" s="77"/>
      <c r="J107" s="77"/>
      <c r="K107" s="44">
        <f t="shared" si="6"/>
        <v>2254500</v>
      </c>
      <c r="L107" s="44"/>
      <c r="M107" s="44"/>
      <c r="N107" s="44"/>
      <c r="O107" s="44">
        <f t="shared" si="7"/>
        <v>2254500</v>
      </c>
      <c r="P107" s="157"/>
    </row>
    <row r="108" spans="1:16" ht="15.75">
      <c r="A108" s="154"/>
      <c r="B108" s="112"/>
      <c r="C108" s="115"/>
      <c r="D108" s="5">
        <v>19</v>
      </c>
      <c r="E108" s="11" t="s">
        <v>331</v>
      </c>
      <c r="F108" s="44">
        <v>145600</v>
      </c>
      <c r="G108" s="44"/>
      <c r="H108" s="44"/>
      <c r="I108" s="77"/>
      <c r="J108" s="77"/>
      <c r="K108" s="44">
        <f t="shared" si="6"/>
        <v>1747200</v>
      </c>
      <c r="L108" s="44"/>
      <c r="M108" s="44"/>
      <c r="N108" s="44"/>
      <c r="O108" s="44">
        <f t="shared" si="7"/>
        <v>1747200</v>
      </c>
      <c r="P108" s="157"/>
    </row>
    <row r="109" spans="1:16" ht="15.75">
      <c r="A109" s="154"/>
      <c r="B109" s="112"/>
      <c r="C109" s="115"/>
      <c r="D109" s="5">
        <v>20</v>
      </c>
      <c r="E109" s="11" t="s">
        <v>105</v>
      </c>
      <c r="F109" s="44">
        <v>187875</v>
      </c>
      <c r="G109" s="44"/>
      <c r="H109" s="44"/>
      <c r="I109" s="77"/>
      <c r="J109" s="77"/>
      <c r="K109" s="44">
        <f t="shared" si="6"/>
        <v>2254500</v>
      </c>
      <c r="L109" s="44"/>
      <c r="M109" s="44"/>
      <c r="N109" s="44"/>
      <c r="O109" s="44">
        <f t="shared" si="7"/>
        <v>2254500</v>
      </c>
      <c r="P109" s="157"/>
    </row>
    <row r="110" spans="1:16" ht="15.75">
      <c r="A110" s="154"/>
      <c r="B110" s="112"/>
      <c r="C110" s="115"/>
      <c r="D110" s="5">
        <v>21</v>
      </c>
      <c r="E110" s="11" t="s">
        <v>106</v>
      </c>
      <c r="F110" s="44">
        <v>103333.33</v>
      </c>
      <c r="G110" s="44"/>
      <c r="H110" s="44"/>
      <c r="I110" s="77"/>
      <c r="J110" s="77"/>
      <c r="K110" s="44">
        <f t="shared" si="6"/>
        <v>1239999.96</v>
      </c>
      <c r="L110" s="44"/>
      <c r="M110" s="44"/>
      <c r="N110" s="44"/>
      <c r="O110" s="44">
        <f t="shared" si="7"/>
        <v>1239999.96</v>
      </c>
      <c r="P110" s="157"/>
    </row>
    <row r="111" spans="1:16" ht="15.75">
      <c r="A111" s="154"/>
      <c r="B111" s="112"/>
      <c r="C111" s="115"/>
      <c r="D111" s="5">
        <v>22</v>
      </c>
      <c r="E111" s="11" t="s">
        <v>107</v>
      </c>
      <c r="F111" s="44">
        <v>187875</v>
      </c>
      <c r="G111" s="44"/>
      <c r="H111" s="44"/>
      <c r="I111" s="77"/>
      <c r="J111" s="77"/>
      <c r="K111" s="44">
        <f t="shared" si="6"/>
        <v>2254500</v>
      </c>
      <c r="L111" s="44"/>
      <c r="M111" s="44"/>
      <c r="N111" s="44"/>
      <c r="O111" s="44">
        <f t="shared" si="7"/>
        <v>2254500</v>
      </c>
      <c r="P111" s="157"/>
    </row>
    <row r="112" spans="1:16" ht="15.75">
      <c r="A112" s="154"/>
      <c r="B112" s="112"/>
      <c r="C112" s="115"/>
      <c r="D112" s="5">
        <v>23</v>
      </c>
      <c r="E112" s="11" t="s">
        <v>108</v>
      </c>
      <c r="F112" s="44">
        <v>187875</v>
      </c>
      <c r="G112" s="44"/>
      <c r="H112" s="44"/>
      <c r="I112" s="77"/>
      <c r="J112" s="77"/>
      <c r="K112" s="44">
        <f t="shared" si="6"/>
        <v>2254500</v>
      </c>
      <c r="L112" s="44"/>
      <c r="M112" s="44"/>
      <c r="N112" s="44"/>
      <c r="O112" s="44">
        <f t="shared" si="7"/>
        <v>2254500</v>
      </c>
      <c r="P112" s="157"/>
    </row>
    <row r="113" spans="1:16" ht="15.75">
      <c r="A113" s="154"/>
      <c r="B113" s="112"/>
      <c r="C113" s="116"/>
      <c r="D113" s="15">
        <v>24</v>
      </c>
      <c r="E113" s="11" t="s">
        <v>308</v>
      </c>
      <c r="F113" s="44">
        <v>187875</v>
      </c>
      <c r="G113" s="44"/>
      <c r="H113" s="44"/>
      <c r="I113" s="77"/>
      <c r="J113" s="77"/>
      <c r="K113" s="44">
        <f t="shared" si="6"/>
        <v>2254500</v>
      </c>
      <c r="L113" s="44"/>
      <c r="M113" s="44"/>
      <c r="N113" s="44"/>
      <c r="O113" s="44">
        <f t="shared" si="7"/>
        <v>2254500</v>
      </c>
      <c r="P113" s="161"/>
    </row>
    <row r="114" spans="1:16" ht="15.75">
      <c r="A114" s="155"/>
      <c r="B114" s="113"/>
      <c r="C114" s="27"/>
      <c r="D114" s="5"/>
      <c r="E114" s="17" t="s">
        <v>31</v>
      </c>
      <c r="F114" s="45">
        <f>SUM(F90:F113)</f>
        <v>3790366.65</v>
      </c>
      <c r="G114" s="45"/>
      <c r="H114" s="45"/>
      <c r="I114" s="78"/>
      <c r="J114" s="78"/>
      <c r="K114" s="45">
        <f>SUM(K90:K113)</f>
        <v>45484399.799999997</v>
      </c>
      <c r="L114" s="45"/>
      <c r="M114" s="45"/>
      <c r="N114" s="78"/>
      <c r="O114" s="45">
        <f>SUM(O90:O113)</f>
        <v>45484399.799999997</v>
      </c>
      <c r="P114" s="53">
        <f>O114/1000</f>
        <v>45484.4</v>
      </c>
    </row>
    <row r="115" spans="1:16" ht="20.25" customHeight="1">
      <c r="A115" s="153">
        <v>11</v>
      </c>
      <c r="B115" s="111" t="s">
        <v>35</v>
      </c>
      <c r="C115" s="114" t="s">
        <v>40</v>
      </c>
      <c r="D115" s="5">
        <v>1</v>
      </c>
      <c r="E115" s="69" t="s">
        <v>109</v>
      </c>
      <c r="F115" s="44">
        <v>153625</v>
      </c>
      <c r="G115" s="44"/>
      <c r="H115" s="44"/>
      <c r="I115" s="77"/>
      <c r="J115" s="77"/>
      <c r="K115" s="44">
        <f t="shared" si="6"/>
        <v>1843500</v>
      </c>
      <c r="L115" s="44"/>
      <c r="M115" s="44"/>
      <c r="N115" s="44"/>
      <c r="O115" s="44">
        <f t="shared" si="7"/>
        <v>1843500</v>
      </c>
      <c r="P115" s="156"/>
    </row>
    <row r="116" spans="1:16" ht="15.75">
      <c r="A116" s="154"/>
      <c r="B116" s="112"/>
      <c r="C116" s="115"/>
      <c r="D116" s="5">
        <v>2</v>
      </c>
      <c r="E116" s="70" t="s">
        <v>110</v>
      </c>
      <c r="F116" s="44">
        <v>84491.67</v>
      </c>
      <c r="G116" s="44"/>
      <c r="H116" s="44"/>
      <c r="I116" s="77"/>
      <c r="J116" s="77"/>
      <c r="K116" s="44">
        <f t="shared" si="6"/>
        <v>1013900.04</v>
      </c>
      <c r="L116" s="44"/>
      <c r="M116" s="44"/>
      <c r="N116" s="44"/>
      <c r="O116" s="44">
        <f t="shared" si="7"/>
        <v>1013900.04</v>
      </c>
      <c r="P116" s="157"/>
    </row>
    <row r="117" spans="1:16" ht="15.75">
      <c r="A117" s="154"/>
      <c r="B117" s="112"/>
      <c r="C117" s="115"/>
      <c r="D117" s="5">
        <v>3</v>
      </c>
      <c r="E117" s="70" t="s">
        <v>320</v>
      </c>
      <c r="F117" s="44">
        <v>153625</v>
      </c>
      <c r="G117" s="44"/>
      <c r="H117" s="44"/>
      <c r="I117" s="77"/>
      <c r="J117" s="77"/>
      <c r="K117" s="44">
        <f t="shared" si="6"/>
        <v>1843500</v>
      </c>
      <c r="L117" s="44"/>
      <c r="M117" s="44"/>
      <c r="N117" s="44"/>
      <c r="O117" s="44">
        <f t="shared" si="7"/>
        <v>1843500</v>
      </c>
      <c r="P117" s="157"/>
    </row>
    <row r="118" spans="1:16" ht="15.75">
      <c r="A118" s="154"/>
      <c r="B118" s="112"/>
      <c r="C118" s="116"/>
      <c r="D118" s="15">
        <v>4</v>
      </c>
      <c r="E118" s="54" t="s">
        <v>111</v>
      </c>
      <c r="F118" s="44">
        <v>153625</v>
      </c>
      <c r="G118" s="44"/>
      <c r="H118" s="44"/>
      <c r="I118" s="77"/>
      <c r="J118" s="77"/>
      <c r="K118" s="44">
        <f t="shared" si="6"/>
        <v>1843500</v>
      </c>
      <c r="L118" s="44"/>
      <c r="M118" s="44"/>
      <c r="N118" s="44"/>
      <c r="O118" s="44">
        <f t="shared" si="7"/>
        <v>1843500</v>
      </c>
      <c r="P118" s="161"/>
    </row>
    <row r="119" spans="1:16" ht="15.75">
      <c r="A119" s="155"/>
      <c r="B119" s="113"/>
      <c r="C119" s="16"/>
      <c r="D119" s="15"/>
      <c r="E119" s="17" t="s">
        <v>31</v>
      </c>
      <c r="F119" s="45">
        <f>SUM(F115:F118)</f>
        <v>545366.67000000004</v>
      </c>
      <c r="G119" s="45"/>
      <c r="H119" s="45"/>
      <c r="I119" s="78"/>
      <c r="J119" s="78"/>
      <c r="K119" s="45">
        <f>SUM(K115:K118)</f>
        <v>6544400.04</v>
      </c>
      <c r="L119" s="45"/>
      <c r="M119" s="45"/>
      <c r="N119" s="78"/>
      <c r="O119" s="45">
        <f>SUM(O115:O118)</f>
        <v>6544400.04</v>
      </c>
      <c r="P119" s="53">
        <f>O119/1000</f>
        <v>6544.4</v>
      </c>
    </row>
    <row r="120" spans="1:16" ht="33.75" customHeight="1">
      <c r="A120" s="153">
        <v>12</v>
      </c>
      <c r="B120" s="111" t="s">
        <v>21</v>
      </c>
      <c r="C120" s="114" t="s">
        <v>39</v>
      </c>
      <c r="D120" s="5">
        <v>1</v>
      </c>
      <c r="E120" s="31" t="s">
        <v>129</v>
      </c>
      <c r="F120" s="44">
        <v>49925</v>
      </c>
      <c r="G120" s="44"/>
      <c r="H120" s="44"/>
      <c r="I120" s="44"/>
      <c r="J120" s="77"/>
      <c r="K120" s="44">
        <f t="shared" si="6"/>
        <v>599100</v>
      </c>
      <c r="L120" s="44"/>
      <c r="M120" s="44"/>
      <c r="N120" s="44"/>
      <c r="O120" s="44">
        <f t="shared" si="7"/>
        <v>599100</v>
      </c>
      <c r="P120" s="83"/>
    </row>
    <row r="121" spans="1:16" ht="33" customHeight="1">
      <c r="A121" s="154"/>
      <c r="B121" s="112"/>
      <c r="C121" s="116"/>
      <c r="D121" s="5">
        <v>2</v>
      </c>
      <c r="E121" s="31" t="s">
        <v>122</v>
      </c>
      <c r="F121" s="44">
        <v>49925</v>
      </c>
      <c r="G121" s="44"/>
      <c r="H121" s="44"/>
      <c r="I121" s="77"/>
      <c r="J121" s="77"/>
      <c r="K121" s="44">
        <f t="shared" si="6"/>
        <v>599100</v>
      </c>
      <c r="L121" s="44"/>
      <c r="M121" s="44"/>
      <c r="N121" s="44"/>
      <c r="O121" s="44">
        <f t="shared" si="7"/>
        <v>599100</v>
      </c>
      <c r="P121" s="162"/>
    </row>
    <row r="122" spans="1:16" ht="21" customHeight="1">
      <c r="A122" s="154"/>
      <c r="B122" s="112"/>
      <c r="C122" s="114" t="s">
        <v>40</v>
      </c>
      <c r="D122" s="5">
        <v>3</v>
      </c>
      <c r="E122" s="32" t="s">
        <v>309</v>
      </c>
      <c r="F122" s="44">
        <v>153625</v>
      </c>
      <c r="G122" s="44"/>
      <c r="H122" s="44"/>
      <c r="I122" s="77"/>
      <c r="J122" s="77"/>
      <c r="K122" s="44">
        <f t="shared" si="6"/>
        <v>1843500</v>
      </c>
      <c r="L122" s="44"/>
      <c r="M122" s="44"/>
      <c r="N122" s="44"/>
      <c r="O122" s="44">
        <f t="shared" si="7"/>
        <v>1843500</v>
      </c>
      <c r="P122" s="163"/>
    </row>
    <row r="123" spans="1:16" ht="15.75">
      <c r="A123" s="154"/>
      <c r="B123" s="112"/>
      <c r="C123" s="115"/>
      <c r="D123" s="5">
        <v>4</v>
      </c>
      <c r="E123" s="32" t="s">
        <v>127</v>
      </c>
      <c r="F123" s="44">
        <v>153625</v>
      </c>
      <c r="G123" s="44"/>
      <c r="H123" s="44"/>
      <c r="I123" s="77"/>
      <c r="J123" s="77"/>
      <c r="K123" s="44">
        <f t="shared" si="6"/>
        <v>1843500</v>
      </c>
      <c r="L123" s="44"/>
      <c r="M123" s="44"/>
      <c r="N123" s="44"/>
      <c r="O123" s="44">
        <f t="shared" si="7"/>
        <v>1843500</v>
      </c>
      <c r="P123" s="163"/>
    </row>
    <row r="124" spans="1:16" ht="15.75">
      <c r="A124" s="154"/>
      <c r="B124" s="112"/>
      <c r="C124" s="115"/>
      <c r="D124" s="5">
        <v>5</v>
      </c>
      <c r="E124" s="32" t="s">
        <v>128</v>
      </c>
      <c r="F124" s="44">
        <v>153625</v>
      </c>
      <c r="G124" s="44"/>
      <c r="H124" s="44"/>
      <c r="I124" s="77"/>
      <c r="J124" s="77"/>
      <c r="K124" s="44">
        <f t="shared" si="6"/>
        <v>1843500</v>
      </c>
      <c r="L124" s="44"/>
      <c r="M124" s="44"/>
      <c r="N124" s="44"/>
      <c r="O124" s="44">
        <f t="shared" si="7"/>
        <v>1843500</v>
      </c>
      <c r="P124" s="163"/>
    </row>
    <row r="125" spans="1:16" ht="15.75">
      <c r="A125" s="154"/>
      <c r="B125" s="112"/>
      <c r="C125" s="115"/>
      <c r="D125" s="5">
        <v>6</v>
      </c>
      <c r="E125" s="32" t="s">
        <v>310</v>
      </c>
      <c r="F125" s="44">
        <v>119058.33</v>
      </c>
      <c r="G125" s="44"/>
      <c r="H125" s="44"/>
      <c r="I125" s="77"/>
      <c r="J125" s="77"/>
      <c r="K125" s="44">
        <f t="shared" si="6"/>
        <v>1428699.96</v>
      </c>
      <c r="L125" s="44"/>
      <c r="M125" s="44"/>
      <c r="N125" s="44"/>
      <c r="O125" s="44">
        <f t="shared" si="7"/>
        <v>1428699.96</v>
      </c>
      <c r="P125" s="163"/>
    </row>
    <row r="126" spans="1:16" ht="15.75">
      <c r="A126" s="154"/>
      <c r="B126" s="112"/>
      <c r="C126" s="115"/>
      <c r="D126" s="5">
        <v>7</v>
      </c>
      <c r="E126" s="32" t="s">
        <v>131</v>
      </c>
      <c r="F126" s="44">
        <v>153625</v>
      </c>
      <c r="G126" s="44"/>
      <c r="H126" s="44"/>
      <c r="I126" s="77"/>
      <c r="J126" s="77"/>
      <c r="K126" s="44">
        <f t="shared" si="6"/>
        <v>1843500</v>
      </c>
      <c r="L126" s="44"/>
      <c r="M126" s="44"/>
      <c r="N126" s="44"/>
      <c r="O126" s="44">
        <f t="shared" si="7"/>
        <v>1843500</v>
      </c>
      <c r="P126" s="163"/>
    </row>
    <row r="127" spans="1:16" ht="15.75">
      <c r="A127" s="154"/>
      <c r="B127" s="112"/>
      <c r="C127" s="115"/>
      <c r="D127" s="5">
        <v>8</v>
      </c>
      <c r="E127" s="32" t="s">
        <v>124</v>
      </c>
      <c r="F127" s="44">
        <v>119058.33</v>
      </c>
      <c r="G127" s="44"/>
      <c r="H127" s="44"/>
      <c r="I127" s="77"/>
      <c r="J127" s="77"/>
      <c r="K127" s="44">
        <f t="shared" si="6"/>
        <v>1428699.96</v>
      </c>
      <c r="L127" s="44"/>
      <c r="M127" s="44"/>
      <c r="N127" s="44"/>
      <c r="O127" s="44">
        <f t="shared" si="7"/>
        <v>1428699.96</v>
      </c>
      <c r="P127" s="163"/>
    </row>
    <row r="128" spans="1:16" ht="15.75">
      <c r="A128" s="154"/>
      <c r="B128" s="112"/>
      <c r="C128" s="115"/>
      <c r="D128" s="5">
        <v>9</v>
      </c>
      <c r="E128" s="32" t="s">
        <v>311</v>
      </c>
      <c r="F128" s="44">
        <v>153625</v>
      </c>
      <c r="G128" s="44"/>
      <c r="H128" s="44"/>
      <c r="I128" s="77"/>
      <c r="J128" s="77"/>
      <c r="K128" s="44">
        <f t="shared" si="6"/>
        <v>1843500</v>
      </c>
      <c r="L128" s="44"/>
      <c r="M128" s="44"/>
      <c r="N128" s="44"/>
      <c r="O128" s="44">
        <f t="shared" si="7"/>
        <v>1843500</v>
      </c>
      <c r="P128" s="163"/>
    </row>
    <row r="129" spans="1:19" ht="15.75">
      <c r="A129" s="154"/>
      <c r="B129" s="112"/>
      <c r="C129" s="115"/>
      <c r="D129" s="5">
        <v>10</v>
      </c>
      <c r="E129" s="31" t="s">
        <v>125</v>
      </c>
      <c r="F129" s="44">
        <v>153625</v>
      </c>
      <c r="G129" s="44"/>
      <c r="H129" s="44"/>
      <c r="I129" s="77"/>
      <c r="J129" s="77"/>
      <c r="K129" s="44">
        <f t="shared" si="6"/>
        <v>1843500</v>
      </c>
      <c r="L129" s="44"/>
      <c r="M129" s="44"/>
      <c r="N129" s="44"/>
      <c r="O129" s="44">
        <f t="shared" si="7"/>
        <v>1843500</v>
      </c>
      <c r="P129" s="163"/>
    </row>
    <row r="130" spans="1:19" ht="15.75">
      <c r="A130" s="154"/>
      <c r="B130" s="112"/>
      <c r="C130" s="115"/>
      <c r="D130" s="5">
        <v>11</v>
      </c>
      <c r="E130" s="32" t="s">
        <v>126</v>
      </c>
      <c r="F130" s="44">
        <v>153625</v>
      </c>
      <c r="G130" s="44"/>
      <c r="H130" s="44"/>
      <c r="I130" s="77"/>
      <c r="J130" s="77"/>
      <c r="K130" s="44">
        <f t="shared" si="6"/>
        <v>1843500</v>
      </c>
      <c r="L130" s="44"/>
      <c r="M130" s="44"/>
      <c r="N130" s="44"/>
      <c r="O130" s="44">
        <f t="shared" si="7"/>
        <v>1843500</v>
      </c>
      <c r="P130" s="163"/>
    </row>
    <row r="131" spans="1:19" ht="15.75">
      <c r="A131" s="154"/>
      <c r="B131" s="112"/>
      <c r="C131" s="115"/>
      <c r="D131" s="5">
        <v>12</v>
      </c>
      <c r="E131" s="32" t="s">
        <v>123</v>
      </c>
      <c r="F131" s="44">
        <v>153625</v>
      </c>
      <c r="G131" s="44"/>
      <c r="H131" s="44"/>
      <c r="I131" s="77"/>
      <c r="J131" s="77"/>
      <c r="K131" s="44">
        <f t="shared" si="6"/>
        <v>1843500</v>
      </c>
      <c r="L131" s="44"/>
      <c r="M131" s="44"/>
      <c r="N131" s="44"/>
      <c r="O131" s="44">
        <f t="shared" si="7"/>
        <v>1843500</v>
      </c>
      <c r="P131" s="163"/>
    </row>
    <row r="132" spans="1:19" ht="15.75">
      <c r="A132" s="154"/>
      <c r="B132" s="112"/>
      <c r="C132" s="115"/>
      <c r="D132" s="5">
        <v>13</v>
      </c>
      <c r="E132" s="32" t="s">
        <v>130</v>
      </c>
      <c r="F132" s="44">
        <v>119058.33</v>
      </c>
      <c r="G132" s="44"/>
      <c r="H132" s="44"/>
      <c r="I132" s="77"/>
      <c r="J132" s="77"/>
      <c r="K132" s="44">
        <f t="shared" si="6"/>
        <v>1428699.96</v>
      </c>
      <c r="L132" s="44"/>
      <c r="M132" s="44"/>
      <c r="N132" s="44"/>
      <c r="O132" s="44">
        <f t="shared" si="7"/>
        <v>1428699.96</v>
      </c>
      <c r="P132" s="163"/>
    </row>
    <row r="133" spans="1:19" ht="51">
      <c r="A133" s="154"/>
      <c r="B133" s="112"/>
      <c r="C133" s="55" t="s">
        <v>42</v>
      </c>
      <c r="D133" s="15">
        <v>14</v>
      </c>
      <c r="E133" s="31" t="s">
        <v>132</v>
      </c>
      <c r="F133" s="44">
        <v>243383.33</v>
      </c>
      <c r="G133" s="44"/>
      <c r="H133" s="44"/>
      <c r="I133" s="77"/>
      <c r="J133" s="77"/>
      <c r="K133" s="44">
        <f t="shared" si="6"/>
        <v>2920599.96</v>
      </c>
      <c r="L133" s="44"/>
      <c r="M133" s="44"/>
      <c r="N133" s="44"/>
      <c r="O133" s="44">
        <f t="shared" si="7"/>
        <v>2920599.96</v>
      </c>
      <c r="P133" s="164"/>
    </row>
    <row r="134" spans="1:19" ht="15.75">
      <c r="A134" s="155"/>
      <c r="B134" s="113"/>
      <c r="C134" s="16"/>
      <c r="D134" s="15"/>
      <c r="E134" s="33" t="s">
        <v>31</v>
      </c>
      <c r="F134" s="78">
        <f t="shared" ref="F134" si="9">SUM(F120:F133)</f>
        <v>1929408.32</v>
      </c>
      <c r="G134" s="78"/>
      <c r="H134" s="78"/>
      <c r="I134" s="78"/>
      <c r="J134" s="78"/>
      <c r="K134" s="78">
        <f t="shared" ref="K134:O134" si="10">SUM(K120:K133)</f>
        <v>23152899.84</v>
      </c>
      <c r="L134" s="78"/>
      <c r="M134" s="78"/>
      <c r="N134" s="78"/>
      <c r="O134" s="78">
        <f t="shared" si="10"/>
        <v>23152899.84</v>
      </c>
      <c r="P134" s="53">
        <f>O134/1000</f>
        <v>23152.9</v>
      </c>
    </row>
    <row r="135" spans="1:19" ht="18.75" customHeight="1">
      <c r="A135" s="153">
        <v>13</v>
      </c>
      <c r="B135" s="111" t="s">
        <v>22</v>
      </c>
      <c r="C135" s="114" t="s">
        <v>39</v>
      </c>
      <c r="D135" s="5">
        <v>1</v>
      </c>
      <c r="E135" s="11" t="s">
        <v>134</v>
      </c>
      <c r="F135" s="44">
        <v>61058.33</v>
      </c>
      <c r="G135" s="44"/>
      <c r="H135" s="44"/>
      <c r="I135" s="77"/>
      <c r="J135" s="77"/>
      <c r="K135" s="44">
        <f t="shared" si="6"/>
        <v>732699.96</v>
      </c>
      <c r="L135" s="44"/>
      <c r="M135" s="44"/>
      <c r="N135" s="44"/>
      <c r="O135" s="44">
        <f t="shared" si="7"/>
        <v>732699.96</v>
      </c>
      <c r="P135" s="168"/>
    </row>
    <row r="136" spans="1:19" ht="15.75">
      <c r="A136" s="154"/>
      <c r="B136" s="112"/>
      <c r="C136" s="115"/>
      <c r="D136" s="5">
        <v>2</v>
      </c>
      <c r="E136" s="11" t="s">
        <v>138</v>
      </c>
      <c r="F136" s="44">
        <v>61058.33</v>
      </c>
      <c r="G136" s="44"/>
      <c r="H136" s="44"/>
      <c r="I136" s="77"/>
      <c r="J136" s="77"/>
      <c r="K136" s="44">
        <f t="shared" si="6"/>
        <v>732699.96</v>
      </c>
      <c r="L136" s="44"/>
      <c r="M136" s="44"/>
      <c r="N136" s="44"/>
      <c r="O136" s="44">
        <f t="shared" si="7"/>
        <v>732699.96</v>
      </c>
      <c r="P136" s="169"/>
    </row>
    <row r="137" spans="1:19" ht="15.75">
      <c r="A137" s="154"/>
      <c r="B137" s="112"/>
      <c r="C137" s="115"/>
      <c r="D137" s="5">
        <v>3</v>
      </c>
      <c r="E137" s="11" t="s">
        <v>135</v>
      </c>
      <c r="F137" s="44">
        <v>61058.33</v>
      </c>
      <c r="G137" s="44"/>
      <c r="H137" s="44"/>
      <c r="I137" s="77"/>
      <c r="J137" s="77"/>
      <c r="K137" s="44">
        <f t="shared" si="6"/>
        <v>732699.96</v>
      </c>
      <c r="L137" s="44"/>
      <c r="M137" s="44"/>
      <c r="N137" s="44"/>
      <c r="O137" s="44">
        <f t="shared" si="7"/>
        <v>732699.96</v>
      </c>
      <c r="P137" s="169"/>
    </row>
    <row r="138" spans="1:19" ht="15.75">
      <c r="A138" s="154"/>
      <c r="B138" s="112"/>
      <c r="C138" s="116"/>
      <c r="D138" s="5">
        <v>4</v>
      </c>
      <c r="E138" s="11" t="s">
        <v>133</v>
      </c>
      <c r="F138" s="44">
        <v>61058.33</v>
      </c>
      <c r="G138" s="44"/>
      <c r="H138" s="44"/>
      <c r="I138" s="77"/>
      <c r="J138" s="77"/>
      <c r="K138" s="44">
        <f t="shared" ref="K138:K201" si="11">F138*12</f>
        <v>732699.96</v>
      </c>
      <c r="L138" s="44"/>
      <c r="M138" s="44"/>
      <c r="N138" s="44"/>
      <c r="O138" s="44">
        <f t="shared" ref="O138:O201" si="12">K138+L138+M138+N138</f>
        <v>732699.96</v>
      </c>
      <c r="P138" s="169"/>
    </row>
    <row r="139" spans="1:19" ht="18" customHeight="1">
      <c r="A139" s="154"/>
      <c r="B139" s="112"/>
      <c r="C139" s="114" t="s">
        <v>40</v>
      </c>
      <c r="D139" s="5">
        <v>5</v>
      </c>
      <c r="E139" s="11" t="s">
        <v>136</v>
      </c>
      <c r="F139" s="44">
        <v>145600</v>
      </c>
      <c r="G139" s="44"/>
      <c r="H139" s="44"/>
      <c r="I139" s="77"/>
      <c r="J139" s="77"/>
      <c r="K139" s="44">
        <f t="shared" si="11"/>
        <v>1747200</v>
      </c>
      <c r="L139" s="44"/>
      <c r="M139" s="44"/>
      <c r="N139" s="44"/>
      <c r="O139" s="44">
        <f t="shared" si="12"/>
        <v>1747200</v>
      </c>
      <c r="P139" s="169"/>
    </row>
    <row r="140" spans="1:19" ht="15.75">
      <c r="A140" s="154"/>
      <c r="B140" s="112"/>
      <c r="C140" s="115"/>
      <c r="D140" s="5">
        <v>6</v>
      </c>
      <c r="E140" s="11" t="s">
        <v>137</v>
      </c>
      <c r="F140" s="44">
        <v>187875</v>
      </c>
      <c r="G140" s="44"/>
      <c r="H140" s="44"/>
      <c r="I140" s="77"/>
      <c r="J140" s="77"/>
      <c r="K140" s="44">
        <f t="shared" si="11"/>
        <v>2254500</v>
      </c>
      <c r="L140" s="44"/>
      <c r="M140" s="44"/>
      <c r="N140" s="44"/>
      <c r="O140" s="44">
        <f t="shared" si="12"/>
        <v>2254500</v>
      </c>
      <c r="P140" s="169"/>
    </row>
    <row r="141" spans="1:19" ht="15.75">
      <c r="A141" s="154"/>
      <c r="B141" s="112"/>
      <c r="C141" s="116"/>
      <c r="D141" s="15">
        <v>7</v>
      </c>
      <c r="E141" s="11" t="s">
        <v>139</v>
      </c>
      <c r="F141" s="44">
        <v>187875</v>
      </c>
      <c r="G141" s="44"/>
      <c r="H141" s="44"/>
      <c r="I141" s="77"/>
      <c r="J141" s="77"/>
      <c r="K141" s="44">
        <f t="shared" si="11"/>
        <v>2254500</v>
      </c>
      <c r="L141" s="44"/>
      <c r="M141" s="44"/>
      <c r="N141" s="44"/>
      <c r="O141" s="44">
        <f t="shared" si="12"/>
        <v>2254500</v>
      </c>
      <c r="P141" s="170"/>
      <c r="Q141" s="48"/>
      <c r="R141" s="48"/>
      <c r="S141" s="48"/>
    </row>
    <row r="142" spans="1:19" ht="15.75">
      <c r="A142" s="155"/>
      <c r="B142" s="113"/>
      <c r="C142" s="16"/>
      <c r="D142" s="15"/>
      <c r="E142" s="17" t="s">
        <v>31</v>
      </c>
      <c r="F142" s="45">
        <f>SUM(F135:F141)</f>
        <v>765583.32</v>
      </c>
      <c r="G142" s="45"/>
      <c r="H142" s="45"/>
      <c r="I142" s="78"/>
      <c r="J142" s="78"/>
      <c r="K142" s="45">
        <f>SUM(K135:K141)</f>
        <v>9186999.8399999999</v>
      </c>
      <c r="L142" s="45"/>
      <c r="M142" s="45"/>
      <c r="N142" s="78"/>
      <c r="O142" s="45">
        <f t="shared" ref="O142" si="13">SUM(O135:O141)</f>
        <v>9186999.8399999999</v>
      </c>
      <c r="P142" s="53">
        <f>O142/1000</f>
        <v>9187</v>
      </c>
      <c r="Q142" s="48"/>
      <c r="R142" s="48"/>
      <c r="S142" s="48"/>
    </row>
    <row r="143" spans="1:19" ht="16.5" customHeight="1">
      <c r="A143" s="153">
        <v>14</v>
      </c>
      <c r="B143" s="111" t="s">
        <v>23</v>
      </c>
      <c r="C143" s="114" t="s">
        <v>39</v>
      </c>
      <c r="D143" s="5">
        <v>1</v>
      </c>
      <c r="E143" s="11" t="s">
        <v>144</v>
      </c>
      <c r="F143" s="44">
        <v>61058.33</v>
      </c>
      <c r="G143" s="44"/>
      <c r="H143" s="44"/>
      <c r="I143" s="77"/>
      <c r="J143" s="77"/>
      <c r="K143" s="44">
        <f t="shared" si="11"/>
        <v>732699.96</v>
      </c>
      <c r="L143" s="44"/>
      <c r="M143" s="44"/>
      <c r="N143" s="44"/>
      <c r="O143" s="44">
        <f t="shared" si="12"/>
        <v>732699.96</v>
      </c>
      <c r="P143" s="162"/>
    </row>
    <row r="144" spans="1:19" ht="15.75">
      <c r="A144" s="154"/>
      <c r="B144" s="112"/>
      <c r="C144" s="115"/>
      <c r="D144" s="5">
        <v>2</v>
      </c>
      <c r="E144" s="11" t="s">
        <v>145</v>
      </c>
      <c r="F144" s="44">
        <v>61058.33</v>
      </c>
      <c r="G144" s="44"/>
      <c r="H144" s="44"/>
      <c r="I144" s="77"/>
      <c r="J144" s="77"/>
      <c r="K144" s="44">
        <f t="shared" si="11"/>
        <v>732699.96</v>
      </c>
      <c r="L144" s="44"/>
      <c r="M144" s="44"/>
      <c r="N144" s="44"/>
      <c r="O144" s="44">
        <f t="shared" si="12"/>
        <v>732699.96</v>
      </c>
      <c r="P144" s="163"/>
    </row>
    <row r="145" spans="1:19" ht="15.75">
      <c r="A145" s="154"/>
      <c r="B145" s="112"/>
      <c r="C145" s="115"/>
      <c r="D145" s="5">
        <v>3</v>
      </c>
      <c r="E145" s="11" t="s">
        <v>140</v>
      </c>
      <c r="F145" s="44">
        <v>61058.33</v>
      </c>
      <c r="G145" s="44"/>
      <c r="H145" s="44"/>
      <c r="I145" s="77"/>
      <c r="J145" s="77"/>
      <c r="K145" s="44">
        <f t="shared" si="11"/>
        <v>732699.96</v>
      </c>
      <c r="L145" s="44"/>
      <c r="M145" s="44"/>
      <c r="N145" s="44"/>
      <c r="O145" s="44">
        <f t="shared" si="12"/>
        <v>732699.96</v>
      </c>
      <c r="P145" s="163"/>
      <c r="Q145" s="42"/>
      <c r="R145" s="42"/>
      <c r="S145" s="42"/>
    </row>
    <row r="146" spans="1:19" ht="15.75">
      <c r="A146" s="154"/>
      <c r="B146" s="112"/>
      <c r="C146" s="115"/>
      <c r="D146" s="5">
        <v>4</v>
      </c>
      <c r="E146" s="11" t="s">
        <v>146</v>
      </c>
      <c r="F146" s="44">
        <v>61058.33</v>
      </c>
      <c r="G146" s="44"/>
      <c r="H146" s="44"/>
      <c r="I146" s="77"/>
      <c r="J146" s="77"/>
      <c r="K146" s="44">
        <f t="shared" si="11"/>
        <v>732699.96</v>
      </c>
      <c r="L146" s="44"/>
      <c r="M146" s="44"/>
      <c r="N146" s="44"/>
      <c r="O146" s="44">
        <f t="shared" si="12"/>
        <v>732699.96</v>
      </c>
      <c r="P146" s="163"/>
      <c r="Q146" s="42"/>
      <c r="R146" s="42"/>
      <c r="S146" s="42"/>
    </row>
    <row r="147" spans="1:19" ht="15.75">
      <c r="A147" s="154"/>
      <c r="B147" s="112"/>
      <c r="C147" s="115"/>
      <c r="D147" s="5">
        <v>5</v>
      </c>
      <c r="E147" s="11" t="s">
        <v>141</v>
      </c>
      <c r="F147" s="44">
        <v>61058.33</v>
      </c>
      <c r="G147" s="44"/>
      <c r="H147" s="44"/>
      <c r="I147" s="77"/>
      <c r="J147" s="77"/>
      <c r="K147" s="44">
        <f t="shared" si="11"/>
        <v>732699.96</v>
      </c>
      <c r="L147" s="44"/>
      <c r="M147" s="44"/>
      <c r="N147" s="44"/>
      <c r="O147" s="44">
        <f t="shared" si="12"/>
        <v>732699.96</v>
      </c>
      <c r="P147" s="163"/>
    </row>
    <row r="148" spans="1:19" ht="15.75">
      <c r="A148" s="154"/>
      <c r="B148" s="112"/>
      <c r="C148" s="115"/>
      <c r="D148" s="5">
        <v>6</v>
      </c>
      <c r="E148" s="11" t="s">
        <v>142</v>
      </c>
      <c r="F148" s="44">
        <v>61058.33</v>
      </c>
      <c r="G148" s="44"/>
      <c r="H148" s="44"/>
      <c r="I148" s="77"/>
      <c r="J148" s="77"/>
      <c r="K148" s="44">
        <f t="shared" si="11"/>
        <v>732699.96</v>
      </c>
      <c r="L148" s="44"/>
      <c r="M148" s="44"/>
      <c r="N148" s="44"/>
      <c r="O148" s="44">
        <f t="shared" si="12"/>
        <v>732699.96</v>
      </c>
      <c r="P148" s="163"/>
    </row>
    <row r="149" spans="1:19" ht="15.75">
      <c r="A149" s="154"/>
      <c r="B149" s="112"/>
      <c r="C149" s="115"/>
      <c r="D149" s="5">
        <v>7</v>
      </c>
      <c r="E149" s="11" t="s">
        <v>143</v>
      </c>
      <c r="F149" s="44">
        <v>61058.33</v>
      </c>
      <c r="G149" s="44"/>
      <c r="H149" s="44"/>
      <c r="I149" s="77"/>
      <c r="J149" s="77"/>
      <c r="K149" s="44">
        <f t="shared" si="11"/>
        <v>732699.96</v>
      </c>
      <c r="L149" s="44"/>
      <c r="M149" s="44"/>
      <c r="N149" s="44"/>
      <c r="O149" s="44">
        <f t="shared" si="12"/>
        <v>732699.96</v>
      </c>
      <c r="P149" s="163"/>
    </row>
    <row r="150" spans="1:19" ht="15.75">
      <c r="A150" s="154"/>
      <c r="B150" s="112"/>
      <c r="C150" s="116"/>
      <c r="D150" s="5">
        <v>8</v>
      </c>
      <c r="E150" s="11" t="s">
        <v>147</v>
      </c>
      <c r="F150" s="44">
        <v>61058.33</v>
      </c>
      <c r="G150" s="44"/>
      <c r="H150" s="44"/>
      <c r="I150" s="77"/>
      <c r="J150" s="77"/>
      <c r="K150" s="44">
        <f t="shared" si="11"/>
        <v>732699.96</v>
      </c>
      <c r="L150" s="44"/>
      <c r="M150" s="44"/>
      <c r="N150" s="44"/>
      <c r="O150" s="44">
        <f t="shared" si="12"/>
        <v>732699.96</v>
      </c>
      <c r="P150" s="163"/>
    </row>
    <row r="151" spans="1:19" ht="15.75" customHeight="1">
      <c r="A151" s="154"/>
      <c r="B151" s="112"/>
      <c r="C151" s="114" t="s">
        <v>40</v>
      </c>
      <c r="D151" s="5">
        <v>9</v>
      </c>
      <c r="E151" s="11" t="s">
        <v>155</v>
      </c>
      <c r="F151" s="44">
        <v>187875</v>
      </c>
      <c r="G151" s="44"/>
      <c r="H151" s="44"/>
      <c r="I151" s="77"/>
      <c r="J151" s="77"/>
      <c r="K151" s="44">
        <f t="shared" si="11"/>
        <v>2254500</v>
      </c>
      <c r="L151" s="44"/>
      <c r="M151" s="44"/>
      <c r="N151" s="44"/>
      <c r="O151" s="44">
        <f t="shared" si="12"/>
        <v>2254500</v>
      </c>
      <c r="P151" s="163"/>
    </row>
    <row r="152" spans="1:19" ht="15.75">
      <c r="A152" s="154"/>
      <c r="B152" s="112"/>
      <c r="C152" s="115"/>
      <c r="D152" s="5">
        <v>10</v>
      </c>
      <c r="E152" s="11" t="s">
        <v>149</v>
      </c>
      <c r="F152" s="44">
        <v>187875</v>
      </c>
      <c r="G152" s="44"/>
      <c r="H152" s="44"/>
      <c r="I152" s="77"/>
      <c r="J152" s="77"/>
      <c r="K152" s="44">
        <f t="shared" si="11"/>
        <v>2254500</v>
      </c>
      <c r="L152" s="44"/>
      <c r="M152" s="44"/>
      <c r="N152" s="44"/>
      <c r="O152" s="44">
        <f t="shared" si="12"/>
        <v>2254500</v>
      </c>
      <c r="P152" s="163"/>
    </row>
    <row r="153" spans="1:19" ht="15.75">
      <c r="A153" s="154"/>
      <c r="B153" s="112"/>
      <c r="C153" s="115"/>
      <c r="D153" s="5">
        <v>11</v>
      </c>
      <c r="E153" s="11" t="s">
        <v>148</v>
      </c>
      <c r="F153" s="44">
        <v>187875</v>
      </c>
      <c r="G153" s="44"/>
      <c r="H153" s="44"/>
      <c r="I153" s="77"/>
      <c r="J153" s="77"/>
      <c r="K153" s="44">
        <f t="shared" si="11"/>
        <v>2254500</v>
      </c>
      <c r="L153" s="44"/>
      <c r="M153" s="44"/>
      <c r="N153" s="44"/>
      <c r="O153" s="44">
        <f t="shared" si="12"/>
        <v>2254500</v>
      </c>
      <c r="P153" s="163"/>
    </row>
    <row r="154" spans="1:19" ht="15.75">
      <c r="A154" s="154"/>
      <c r="B154" s="112"/>
      <c r="C154" s="115"/>
      <c r="D154" s="5">
        <v>12</v>
      </c>
      <c r="E154" s="11" t="s">
        <v>150</v>
      </c>
      <c r="F154" s="44">
        <v>187875</v>
      </c>
      <c r="G154" s="44"/>
      <c r="H154" s="44"/>
      <c r="I154" s="77"/>
      <c r="J154" s="77"/>
      <c r="K154" s="44">
        <f t="shared" si="11"/>
        <v>2254500</v>
      </c>
      <c r="L154" s="44"/>
      <c r="M154" s="44"/>
      <c r="N154" s="44"/>
      <c r="O154" s="44">
        <f t="shared" si="12"/>
        <v>2254500</v>
      </c>
      <c r="P154" s="163"/>
    </row>
    <row r="155" spans="1:19" ht="15.75">
      <c r="A155" s="154"/>
      <c r="B155" s="112"/>
      <c r="C155" s="115"/>
      <c r="D155" s="5">
        <v>13</v>
      </c>
      <c r="E155" s="11" t="s">
        <v>151</v>
      </c>
      <c r="F155" s="44">
        <v>187875</v>
      </c>
      <c r="G155" s="44"/>
      <c r="H155" s="44"/>
      <c r="I155" s="77"/>
      <c r="J155" s="77"/>
      <c r="K155" s="44">
        <f t="shared" si="11"/>
        <v>2254500</v>
      </c>
      <c r="L155" s="44"/>
      <c r="M155" s="44"/>
      <c r="N155" s="44"/>
      <c r="O155" s="44">
        <f t="shared" si="12"/>
        <v>2254500</v>
      </c>
      <c r="P155" s="163"/>
    </row>
    <row r="156" spans="1:19" ht="15.75">
      <c r="A156" s="154"/>
      <c r="B156" s="112"/>
      <c r="C156" s="115"/>
      <c r="D156" s="5">
        <v>14</v>
      </c>
      <c r="E156" s="11" t="s">
        <v>152</v>
      </c>
      <c r="F156" s="44">
        <v>187875</v>
      </c>
      <c r="G156" s="44"/>
      <c r="H156" s="44"/>
      <c r="I156" s="77"/>
      <c r="J156" s="77"/>
      <c r="K156" s="44">
        <f t="shared" si="11"/>
        <v>2254500</v>
      </c>
      <c r="L156" s="44"/>
      <c r="M156" s="44"/>
      <c r="N156" s="44"/>
      <c r="O156" s="44">
        <f t="shared" si="12"/>
        <v>2254500</v>
      </c>
      <c r="P156" s="163"/>
    </row>
    <row r="157" spans="1:19" ht="15.75">
      <c r="A157" s="154"/>
      <c r="B157" s="112"/>
      <c r="C157" s="115"/>
      <c r="D157" s="5">
        <v>15</v>
      </c>
      <c r="E157" s="11" t="s">
        <v>153</v>
      </c>
      <c r="F157" s="44">
        <v>187875</v>
      </c>
      <c r="G157" s="44"/>
      <c r="H157" s="44"/>
      <c r="I157" s="77"/>
      <c r="J157" s="77"/>
      <c r="K157" s="44">
        <f t="shared" si="11"/>
        <v>2254500</v>
      </c>
      <c r="L157" s="44"/>
      <c r="M157" s="44"/>
      <c r="N157" s="44"/>
      <c r="O157" s="44">
        <f t="shared" si="12"/>
        <v>2254500</v>
      </c>
      <c r="P157" s="163"/>
    </row>
    <row r="158" spans="1:19" ht="15.75">
      <c r="A158" s="154"/>
      <c r="B158" s="112"/>
      <c r="C158" s="116"/>
      <c r="D158" s="15">
        <v>16</v>
      </c>
      <c r="E158" s="11" t="s">
        <v>154</v>
      </c>
      <c r="F158" s="44">
        <v>187875</v>
      </c>
      <c r="G158" s="44"/>
      <c r="H158" s="44"/>
      <c r="I158" s="77"/>
      <c r="J158" s="77"/>
      <c r="K158" s="44">
        <f t="shared" si="11"/>
        <v>2254500</v>
      </c>
      <c r="L158" s="44"/>
      <c r="M158" s="44"/>
      <c r="N158" s="44"/>
      <c r="O158" s="44">
        <f t="shared" si="12"/>
        <v>2254500</v>
      </c>
      <c r="P158" s="164"/>
    </row>
    <row r="159" spans="1:19" ht="15.75">
      <c r="A159" s="155"/>
      <c r="B159" s="113"/>
      <c r="C159" s="16"/>
      <c r="D159" s="15"/>
      <c r="E159" s="17" t="s">
        <v>31</v>
      </c>
      <c r="F159" s="45">
        <f>SUM(F143:F158)</f>
        <v>1991466.64</v>
      </c>
      <c r="G159" s="45"/>
      <c r="H159" s="45"/>
      <c r="I159" s="78"/>
      <c r="J159" s="78"/>
      <c r="K159" s="45">
        <f>SUM(K143:K158)</f>
        <v>23897599.68</v>
      </c>
      <c r="L159" s="45"/>
      <c r="M159" s="45"/>
      <c r="N159" s="78"/>
      <c r="O159" s="45">
        <f t="shared" ref="O159" si="14">SUM(O143:O158)</f>
        <v>23897599.68</v>
      </c>
      <c r="P159" s="53">
        <f>O159/1000</f>
        <v>23897.599999999999</v>
      </c>
    </row>
    <row r="160" spans="1:19" ht="18.75" customHeight="1">
      <c r="A160" s="153">
        <v>15</v>
      </c>
      <c r="B160" s="111" t="s">
        <v>24</v>
      </c>
      <c r="C160" s="114" t="s">
        <v>39</v>
      </c>
      <c r="D160" s="5">
        <v>1</v>
      </c>
      <c r="E160" s="11" t="s">
        <v>158</v>
      </c>
      <c r="F160" s="44">
        <v>49925</v>
      </c>
      <c r="G160" s="44"/>
      <c r="H160" s="44"/>
      <c r="I160" s="77"/>
      <c r="J160" s="77"/>
      <c r="K160" s="44">
        <f t="shared" si="11"/>
        <v>599100</v>
      </c>
      <c r="L160" s="44"/>
      <c r="M160" s="44"/>
      <c r="N160" s="44"/>
      <c r="O160" s="44">
        <f t="shared" si="12"/>
        <v>599100</v>
      </c>
      <c r="P160" s="156"/>
    </row>
    <row r="161" spans="1:16" ht="15.75">
      <c r="A161" s="154"/>
      <c r="B161" s="112"/>
      <c r="C161" s="115"/>
      <c r="D161" s="5">
        <v>2</v>
      </c>
      <c r="E161" s="11" t="s">
        <v>169</v>
      </c>
      <c r="F161" s="44">
        <v>49925</v>
      </c>
      <c r="G161" s="44"/>
      <c r="H161" s="44"/>
      <c r="I161" s="77"/>
      <c r="J161" s="77"/>
      <c r="K161" s="44">
        <f t="shared" si="11"/>
        <v>599100</v>
      </c>
      <c r="L161" s="44"/>
      <c r="M161" s="44"/>
      <c r="N161" s="44"/>
      <c r="O161" s="44">
        <f t="shared" si="12"/>
        <v>599100</v>
      </c>
      <c r="P161" s="157"/>
    </row>
    <row r="162" spans="1:16" ht="15.75">
      <c r="A162" s="154"/>
      <c r="B162" s="112"/>
      <c r="C162" s="115"/>
      <c r="D162" s="5">
        <v>3</v>
      </c>
      <c r="E162" s="11" t="s">
        <v>162</v>
      </c>
      <c r="F162" s="44">
        <v>49925</v>
      </c>
      <c r="G162" s="44"/>
      <c r="H162" s="44"/>
      <c r="I162" s="77"/>
      <c r="J162" s="77"/>
      <c r="K162" s="44">
        <f t="shared" si="11"/>
        <v>599100</v>
      </c>
      <c r="L162" s="44"/>
      <c r="M162" s="44"/>
      <c r="N162" s="44"/>
      <c r="O162" s="44">
        <f t="shared" si="12"/>
        <v>599100</v>
      </c>
      <c r="P162" s="157"/>
    </row>
    <row r="163" spans="1:16" ht="15.75">
      <c r="A163" s="154"/>
      <c r="B163" s="112"/>
      <c r="C163" s="115"/>
      <c r="D163" s="5">
        <v>4</v>
      </c>
      <c r="E163" s="11" t="s">
        <v>161</v>
      </c>
      <c r="F163" s="44">
        <v>49925</v>
      </c>
      <c r="G163" s="44"/>
      <c r="H163" s="44"/>
      <c r="I163" s="77"/>
      <c r="J163" s="77"/>
      <c r="K163" s="44">
        <f t="shared" si="11"/>
        <v>599100</v>
      </c>
      <c r="L163" s="44"/>
      <c r="M163" s="44"/>
      <c r="N163" s="44"/>
      <c r="O163" s="44">
        <f t="shared" si="12"/>
        <v>599100</v>
      </c>
      <c r="P163" s="157"/>
    </row>
    <row r="164" spans="1:16" ht="15.75">
      <c r="A164" s="154"/>
      <c r="B164" s="112"/>
      <c r="C164" s="115"/>
      <c r="D164" s="5">
        <v>5</v>
      </c>
      <c r="E164" s="11" t="s">
        <v>159</v>
      </c>
      <c r="F164" s="44">
        <v>49925</v>
      </c>
      <c r="G164" s="44"/>
      <c r="H164" s="44"/>
      <c r="I164" s="77"/>
      <c r="J164" s="77"/>
      <c r="K164" s="44">
        <f t="shared" si="11"/>
        <v>599100</v>
      </c>
      <c r="L164" s="44"/>
      <c r="M164" s="44"/>
      <c r="N164" s="44"/>
      <c r="O164" s="44">
        <f t="shared" si="12"/>
        <v>599100</v>
      </c>
      <c r="P164" s="157"/>
    </row>
    <row r="165" spans="1:16" ht="15.75">
      <c r="A165" s="154"/>
      <c r="B165" s="112"/>
      <c r="C165" s="115"/>
      <c r="D165" s="5">
        <v>6</v>
      </c>
      <c r="E165" s="11" t="s">
        <v>160</v>
      </c>
      <c r="F165" s="44">
        <v>49925</v>
      </c>
      <c r="G165" s="44"/>
      <c r="H165" s="44"/>
      <c r="I165" s="77"/>
      <c r="J165" s="77"/>
      <c r="K165" s="44">
        <f t="shared" si="11"/>
        <v>599100</v>
      </c>
      <c r="L165" s="44"/>
      <c r="M165" s="44"/>
      <c r="N165" s="44"/>
      <c r="O165" s="44">
        <f t="shared" si="12"/>
        <v>599100</v>
      </c>
      <c r="P165" s="157"/>
    </row>
    <row r="166" spans="1:16" ht="15.75">
      <c r="A166" s="154"/>
      <c r="B166" s="112"/>
      <c r="C166" s="116"/>
      <c r="D166" s="5">
        <v>7</v>
      </c>
      <c r="E166" s="11" t="s">
        <v>156</v>
      </c>
      <c r="F166" s="44">
        <v>49925</v>
      </c>
      <c r="G166" s="44"/>
      <c r="H166" s="44"/>
      <c r="I166" s="77"/>
      <c r="J166" s="77"/>
      <c r="K166" s="44">
        <f t="shared" si="11"/>
        <v>599100</v>
      </c>
      <c r="L166" s="44"/>
      <c r="M166" s="44"/>
      <c r="N166" s="44"/>
      <c r="O166" s="44">
        <f t="shared" si="12"/>
        <v>599100</v>
      </c>
      <c r="P166" s="157"/>
    </row>
    <row r="167" spans="1:16" ht="16.5" customHeight="1">
      <c r="A167" s="154"/>
      <c r="B167" s="112"/>
      <c r="C167" s="114" t="s">
        <v>40</v>
      </c>
      <c r="D167" s="5">
        <v>8</v>
      </c>
      <c r="E167" s="11" t="s">
        <v>163</v>
      </c>
      <c r="F167" s="44">
        <v>153625</v>
      </c>
      <c r="G167" s="44"/>
      <c r="H167" s="44"/>
      <c r="I167" s="77"/>
      <c r="J167" s="77"/>
      <c r="K167" s="44">
        <f t="shared" si="11"/>
        <v>1843500</v>
      </c>
      <c r="L167" s="44"/>
      <c r="M167" s="44"/>
      <c r="N167" s="44"/>
      <c r="O167" s="44">
        <f t="shared" si="12"/>
        <v>1843500</v>
      </c>
      <c r="P167" s="157"/>
    </row>
    <row r="168" spans="1:16" ht="15.75">
      <c r="A168" s="154"/>
      <c r="B168" s="112"/>
      <c r="C168" s="115"/>
      <c r="D168" s="5">
        <v>9</v>
      </c>
      <c r="E168" s="11" t="s">
        <v>165</v>
      </c>
      <c r="F168" s="44">
        <v>153625</v>
      </c>
      <c r="G168" s="44"/>
      <c r="H168" s="44"/>
      <c r="I168" s="77"/>
      <c r="J168" s="77"/>
      <c r="K168" s="44">
        <f t="shared" si="11"/>
        <v>1843500</v>
      </c>
      <c r="L168" s="44"/>
      <c r="M168" s="44"/>
      <c r="N168" s="44"/>
      <c r="O168" s="44">
        <f t="shared" si="12"/>
        <v>1843500</v>
      </c>
      <c r="P168" s="157"/>
    </row>
    <row r="169" spans="1:16" ht="15.75">
      <c r="A169" s="154"/>
      <c r="B169" s="112"/>
      <c r="C169" s="115"/>
      <c r="D169" s="5">
        <v>10</v>
      </c>
      <c r="E169" s="11" t="s">
        <v>168</v>
      </c>
      <c r="F169" s="44">
        <v>153625</v>
      </c>
      <c r="G169" s="44"/>
      <c r="H169" s="44"/>
      <c r="I169" s="77"/>
      <c r="J169" s="77"/>
      <c r="K169" s="44">
        <f t="shared" si="11"/>
        <v>1843500</v>
      </c>
      <c r="L169" s="44"/>
      <c r="M169" s="44"/>
      <c r="N169" s="44"/>
      <c r="O169" s="44">
        <f t="shared" si="12"/>
        <v>1843500</v>
      </c>
      <c r="P169" s="157"/>
    </row>
    <row r="170" spans="1:16" ht="15.75">
      <c r="A170" s="154"/>
      <c r="B170" s="112"/>
      <c r="C170" s="115"/>
      <c r="D170" s="5">
        <v>11</v>
      </c>
      <c r="E170" s="11" t="s">
        <v>167</v>
      </c>
      <c r="F170" s="44">
        <v>153625</v>
      </c>
      <c r="G170" s="44"/>
      <c r="H170" s="44"/>
      <c r="I170" s="77"/>
      <c r="J170" s="77"/>
      <c r="K170" s="44">
        <f t="shared" si="11"/>
        <v>1843500</v>
      </c>
      <c r="L170" s="44"/>
      <c r="M170" s="44"/>
      <c r="N170" s="44"/>
      <c r="O170" s="44">
        <f t="shared" si="12"/>
        <v>1843500</v>
      </c>
      <c r="P170" s="157"/>
    </row>
    <row r="171" spans="1:16" ht="15.75">
      <c r="A171" s="154"/>
      <c r="B171" s="112"/>
      <c r="C171" s="115"/>
      <c r="D171" s="5">
        <v>12</v>
      </c>
      <c r="E171" s="11" t="s">
        <v>170</v>
      </c>
      <c r="F171" s="44">
        <v>153625</v>
      </c>
      <c r="G171" s="44"/>
      <c r="H171" s="44"/>
      <c r="I171" s="77"/>
      <c r="J171" s="77"/>
      <c r="K171" s="44">
        <f t="shared" si="11"/>
        <v>1843500</v>
      </c>
      <c r="L171" s="44"/>
      <c r="M171" s="44"/>
      <c r="N171" s="44"/>
      <c r="O171" s="44">
        <f t="shared" si="12"/>
        <v>1843500</v>
      </c>
      <c r="P171" s="157"/>
    </row>
    <row r="172" spans="1:16" ht="15.75">
      <c r="A172" s="154"/>
      <c r="B172" s="112"/>
      <c r="C172" s="115"/>
      <c r="D172" s="5">
        <v>13</v>
      </c>
      <c r="E172" s="11" t="s">
        <v>157</v>
      </c>
      <c r="F172" s="44">
        <v>84491.67</v>
      </c>
      <c r="G172" s="44"/>
      <c r="H172" s="44"/>
      <c r="I172" s="77"/>
      <c r="J172" s="77"/>
      <c r="K172" s="44">
        <f t="shared" si="11"/>
        <v>1013900.04</v>
      </c>
      <c r="L172" s="44"/>
      <c r="M172" s="44"/>
      <c r="N172" s="44"/>
      <c r="O172" s="44">
        <f t="shared" si="12"/>
        <v>1013900.04</v>
      </c>
      <c r="P172" s="157"/>
    </row>
    <row r="173" spans="1:16" ht="15.75">
      <c r="A173" s="154"/>
      <c r="B173" s="112"/>
      <c r="C173" s="115"/>
      <c r="D173" s="5">
        <v>14</v>
      </c>
      <c r="E173" s="11" t="s">
        <v>172</v>
      </c>
      <c r="F173" s="44">
        <v>119058.33</v>
      </c>
      <c r="G173" s="44"/>
      <c r="H173" s="44"/>
      <c r="I173" s="77"/>
      <c r="J173" s="77"/>
      <c r="K173" s="44">
        <f t="shared" si="11"/>
        <v>1428699.96</v>
      </c>
      <c r="L173" s="44"/>
      <c r="M173" s="44"/>
      <c r="N173" s="44"/>
      <c r="O173" s="44">
        <f t="shared" si="12"/>
        <v>1428699.96</v>
      </c>
      <c r="P173" s="157"/>
    </row>
    <row r="174" spans="1:16" ht="15.75">
      <c r="A174" s="154"/>
      <c r="B174" s="112"/>
      <c r="C174" s="115"/>
      <c r="D174" s="5">
        <v>15</v>
      </c>
      <c r="E174" s="11" t="s">
        <v>166</v>
      </c>
      <c r="F174" s="44">
        <v>153625</v>
      </c>
      <c r="G174" s="44"/>
      <c r="H174" s="44"/>
      <c r="I174" s="77"/>
      <c r="J174" s="77"/>
      <c r="K174" s="44">
        <f t="shared" si="11"/>
        <v>1843500</v>
      </c>
      <c r="L174" s="44"/>
      <c r="M174" s="44"/>
      <c r="N174" s="44"/>
      <c r="O174" s="44">
        <f t="shared" si="12"/>
        <v>1843500</v>
      </c>
      <c r="P174" s="157"/>
    </row>
    <row r="175" spans="1:16" ht="15.75">
      <c r="A175" s="154"/>
      <c r="B175" s="112"/>
      <c r="C175" s="115"/>
      <c r="D175" s="5">
        <v>16</v>
      </c>
      <c r="E175" s="11" t="s">
        <v>171</v>
      </c>
      <c r="F175" s="44">
        <v>153625</v>
      </c>
      <c r="G175" s="44"/>
      <c r="H175" s="44"/>
      <c r="I175" s="77"/>
      <c r="J175" s="77"/>
      <c r="K175" s="44">
        <f t="shared" si="11"/>
        <v>1843500</v>
      </c>
      <c r="L175" s="44"/>
      <c r="M175" s="44"/>
      <c r="N175" s="44"/>
      <c r="O175" s="44">
        <f t="shared" si="12"/>
        <v>1843500</v>
      </c>
      <c r="P175" s="157"/>
    </row>
    <row r="176" spans="1:16" ht="15.75">
      <c r="A176" s="154"/>
      <c r="B176" s="112"/>
      <c r="C176" s="116"/>
      <c r="D176" s="15">
        <v>17</v>
      </c>
      <c r="E176" s="11" t="s">
        <v>164</v>
      </c>
      <c r="F176" s="44">
        <v>153625</v>
      </c>
      <c r="G176" s="44"/>
      <c r="H176" s="44"/>
      <c r="I176" s="77"/>
      <c r="J176" s="77"/>
      <c r="K176" s="44">
        <f t="shared" si="11"/>
        <v>1843500</v>
      </c>
      <c r="L176" s="44"/>
      <c r="M176" s="44"/>
      <c r="N176" s="44"/>
      <c r="O176" s="44">
        <f t="shared" si="12"/>
        <v>1843500</v>
      </c>
      <c r="P176" s="161"/>
    </row>
    <row r="177" spans="1:16" ht="15.75">
      <c r="A177" s="155"/>
      <c r="B177" s="113"/>
      <c r="C177" s="16"/>
      <c r="D177" s="15"/>
      <c r="E177" s="17" t="s">
        <v>31</v>
      </c>
      <c r="F177" s="45">
        <f>SUM(F160:F176)</f>
        <v>1782025</v>
      </c>
      <c r="G177" s="45"/>
      <c r="H177" s="45"/>
      <c r="I177" s="78"/>
      <c r="J177" s="78"/>
      <c r="K177" s="45">
        <f>SUM(K160:K176)</f>
        <v>21384300</v>
      </c>
      <c r="L177" s="45"/>
      <c r="M177" s="45"/>
      <c r="N177" s="78"/>
      <c r="O177" s="45">
        <f t="shared" ref="O177" si="15">SUM(O160:O176)</f>
        <v>21384300</v>
      </c>
      <c r="P177" s="53">
        <f>O177/1000</f>
        <v>21384.3</v>
      </c>
    </row>
    <row r="178" spans="1:16" ht="16.5" customHeight="1">
      <c r="A178" s="153">
        <v>16</v>
      </c>
      <c r="B178" s="111" t="s">
        <v>34</v>
      </c>
      <c r="C178" s="114" t="s">
        <v>39</v>
      </c>
      <c r="D178" s="5">
        <v>1</v>
      </c>
      <c r="E178" s="11" t="s">
        <v>256</v>
      </c>
      <c r="F178" s="44">
        <v>49925</v>
      </c>
      <c r="G178" s="44"/>
      <c r="H178" s="44"/>
      <c r="I178" s="77"/>
      <c r="J178" s="77"/>
      <c r="K178" s="44">
        <f t="shared" si="11"/>
        <v>599100</v>
      </c>
      <c r="L178" s="44"/>
      <c r="M178" s="44"/>
      <c r="N178" s="44"/>
      <c r="O178" s="44">
        <f t="shared" si="12"/>
        <v>599100</v>
      </c>
      <c r="P178" s="156"/>
    </row>
    <row r="179" spans="1:16" ht="15.75">
      <c r="A179" s="154"/>
      <c r="B179" s="112"/>
      <c r="C179" s="115"/>
      <c r="D179" s="5">
        <v>2</v>
      </c>
      <c r="E179" s="11" t="s">
        <v>257</v>
      </c>
      <c r="F179" s="44">
        <v>49925</v>
      </c>
      <c r="G179" s="44"/>
      <c r="H179" s="44"/>
      <c r="I179" s="77"/>
      <c r="J179" s="77"/>
      <c r="K179" s="44">
        <f t="shared" si="11"/>
        <v>599100</v>
      </c>
      <c r="L179" s="44"/>
      <c r="M179" s="44"/>
      <c r="N179" s="44"/>
      <c r="O179" s="44">
        <f t="shared" si="12"/>
        <v>599100</v>
      </c>
      <c r="P179" s="157"/>
    </row>
    <row r="180" spans="1:16" ht="15.75">
      <c r="A180" s="154"/>
      <c r="B180" s="112"/>
      <c r="C180" s="116"/>
      <c r="D180" s="5">
        <v>3</v>
      </c>
      <c r="E180" s="11" t="s">
        <v>269</v>
      </c>
      <c r="F180" s="44">
        <v>49925</v>
      </c>
      <c r="G180" s="44"/>
      <c r="H180" s="44"/>
      <c r="I180" s="77"/>
      <c r="J180" s="77"/>
      <c r="K180" s="44">
        <f t="shared" si="11"/>
        <v>599100</v>
      </c>
      <c r="L180" s="44"/>
      <c r="M180" s="44"/>
      <c r="N180" s="44"/>
      <c r="O180" s="44">
        <f t="shared" si="12"/>
        <v>599100</v>
      </c>
      <c r="P180" s="157"/>
    </row>
    <row r="181" spans="1:16" ht="18.75" customHeight="1">
      <c r="A181" s="154"/>
      <c r="B181" s="112"/>
      <c r="C181" s="114" t="s">
        <v>40</v>
      </c>
      <c r="D181" s="5">
        <v>4</v>
      </c>
      <c r="E181" s="11" t="s">
        <v>259</v>
      </c>
      <c r="F181" s="44">
        <v>153625</v>
      </c>
      <c r="G181" s="44"/>
      <c r="H181" s="44"/>
      <c r="I181" s="77"/>
      <c r="J181" s="77"/>
      <c r="K181" s="44">
        <f t="shared" si="11"/>
        <v>1843500</v>
      </c>
      <c r="L181" s="44"/>
      <c r="M181" s="44"/>
      <c r="N181" s="44"/>
      <c r="O181" s="44">
        <f t="shared" si="12"/>
        <v>1843500</v>
      </c>
      <c r="P181" s="157"/>
    </row>
    <row r="182" spans="1:16" ht="15.75">
      <c r="A182" s="154"/>
      <c r="B182" s="112"/>
      <c r="C182" s="115"/>
      <c r="D182" s="5">
        <v>5</v>
      </c>
      <c r="E182" s="11" t="s">
        <v>260</v>
      </c>
      <c r="F182" s="44">
        <v>153625</v>
      </c>
      <c r="G182" s="44"/>
      <c r="H182" s="44"/>
      <c r="I182" s="77"/>
      <c r="J182" s="77"/>
      <c r="K182" s="44">
        <f t="shared" si="11"/>
        <v>1843500</v>
      </c>
      <c r="L182" s="44"/>
      <c r="M182" s="44"/>
      <c r="N182" s="44"/>
      <c r="O182" s="44">
        <f t="shared" si="12"/>
        <v>1843500</v>
      </c>
      <c r="P182" s="157"/>
    </row>
    <row r="183" spans="1:16" ht="15.75">
      <c r="A183" s="154"/>
      <c r="B183" s="112"/>
      <c r="C183" s="115"/>
      <c r="D183" s="5">
        <v>6</v>
      </c>
      <c r="E183" s="11" t="s">
        <v>289</v>
      </c>
      <c r="F183" s="44">
        <v>119058.33</v>
      </c>
      <c r="G183" s="44"/>
      <c r="H183" s="44"/>
      <c r="I183" s="44"/>
      <c r="J183" s="44"/>
      <c r="K183" s="44">
        <f t="shared" si="11"/>
        <v>1428699.96</v>
      </c>
      <c r="L183" s="44"/>
      <c r="M183" s="44"/>
      <c r="N183" s="44"/>
      <c r="O183" s="44">
        <f t="shared" si="12"/>
        <v>1428699.96</v>
      </c>
      <c r="P183" s="157"/>
    </row>
    <row r="184" spans="1:16" ht="15.75">
      <c r="A184" s="154"/>
      <c r="B184" s="112"/>
      <c r="C184" s="115"/>
      <c r="D184" s="5">
        <v>7</v>
      </c>
      <c r="E184" s="11" t="s">
        <v>261</v>
      </c>
      <c r="F184" s="44">
        <v>153625</v>
      </c>
      <c r="G184" s="44"/>
      <c r="H184" s="44"/>
      <c r="I184" s="77"/>
      <c r="J184" s="77"/>
      <c r="K184" s="44">
        <f t="shared" si="11"/>
        <v>1843500</v>
      </c>
      <c r="L184" s="44"/>
      <c r="M184" s="44"/>
      <c r="N184" s="44"/>
      <c r="O184" s="44">
        <f t="shared" si="12"/>
        <v>1843500</v>
      </c>
      <c r="P184" s="157"/>
    </row>
    <row r="185" spans="1:16" ht="15.75">
      <c r="A185" s="154"/>
      <c r="B185" s="112"/>
      <c r="C185" s="115"/>
      <c r="D185" s="5">
        <v>8</v>
      </c>
      <c r="E185" s="11" t="s">
        <v>263</v>
      </c>
      <c r="F185" s="44">
        <v>153625</v>
      </c>
      <c r="G185" s="44"/>
      <c r="H185" s="44"/>
      <c r="I185" s="77"/>
      <c r="J185" s="77"/>
      <c r="K185" s="44">
        <f t="shared" si="11"/>
        <v>1843500</v>
      </c>
      <c r="L185" s="44"/>
      <c r="M185" s="44"/>
      <c r="N185" s="44"/>
      <c r="O185" s="44">
        <f t="shared" si="12"/>
        <v>1843500</v>
      </c>
      <c r="P185" s="157"/>
    </row>
    <row r="186" spans="1:16" ht="15.75">
      <c r="A186" s="154"/>
      <c r="B186" s="112"/>
      <c r="C186" s="115"/>
      <c r="D186" s="5">
        <v>9</v>
      </c>
      <c r="E186" s="11" t="s">
        <v>262</v>
      </c>
      <c r="F186" s="44">
        <v>153625</v>
      </c>
      <c r="G186" s="44"/>
      <c r="H186" s="44"/>
      <c r="I186" s="77"/>
      <c r="J186" s="77"/>
      <c r="K186" s="44">
        <f t="shared" si="11"/>
        <v>1843500</v>
      </c>
      <c r="L186" s="44"/>
      <c r="M186" s="44"/>
      <c r="N186" s="44"/>
      <c r="O186" s="44">
        <f t="shared" si="12"/>
        <v>1843500</v>
      </c>
      <c r="P186" s="157"/>
    </row>
    <row r="187" spans="1:16" ht="15.75">
      <c r="A187" s="154"/>
      <c r="B187" s="112"/>
      <c r="C187" s="115"/>
      <c r="D187" s="5">
        <v>10</v>
      </c>
      <c r="E187" s="11" t="s">
        <v>290</v>
      </c>
      <c r="F187" s="44">
        <v>119058.33</v>
      </c>
      <c r="G187" s="44"/>
      <c r="H187" s="44"/>
      <c r="I187" s="44"/>
      <c r="J187" s="44"/>
      <c r="K187" s="44">
        <f t="shared" si="11"/>
        <v>1428699.96</v>
      </c>
      <c r="L187" s="44"/>
      <c r="M187" s="44"/>
      <c r="N187" s="44"/>
      <c r="O187" s="44">
        <f t="shared" si="12"/>
        <v>1428699.96</v>
      </c>
      <c r="P187" s="157"/>
    </row>
    <row r="188" spans="1:16" ht="15.75">
      <c r="A188" s="154"/>
      <c r="B188" s="112"/>
      <c r="C188" s="115"/>
      <c r="D188" s="5">
        <v>11</v>
      </c>
      <c r="E188" s="11" t="s">
        <v>312</v>
      </c>
      <c r="F188" s="44">
        <v>153625</v>
      </c>
      <c r="G188" s="44"/>
      <c r="H188" s="44"/>
      <c r="I188" s="77"/>
      <c r="J188" s="77"/>
      <c r="K188" s="44">
        <f t="shared" si="11"/>
        <v>1843500</v>
      </c>
      <c r="L188" s="44"/>
      <c r="M188" s="44"/>
      <c r="N188" s="44"/>
      <c r="O188" s="44">
        <f t="shared" si="12"/>
        <v>1843500</v>
      </c>
      <c r="P188" s="157"/>
    </row>
    <row r="189" spans="1:16" ht="15.75">
      <c r="A189" s="154"/>
      <c r="B189" s="112"/>
      <c r="C189" s="115"/>
      <c r="D189" s="5">
        <v>12</v>
      </c>
      <c r="E189" s="11" t="s">
        <v>264</v>
      </c>
      <c r="F189" s="44">
        <v>153625</v>
      </c>
      <c r="G189" s="44"/>
      <c r="H189" s="44"/>
      <c r="I189" s="77"/>
      <c r="J189" s="77"/>
      <c r="K189" s="44">
        <f t="shared" si="11"/>
        <v>1843500</v>
      </c>
      <c r="L189" s="44"/>
      <c r="M189" s="44"/>
      <c r="N189" s="44"/>
      <c r="O189" s="44">
        <f t="shared" si="12"/>
        <v>1843500</v>
      </c>
      <c r="P189" s="157"/>
    </row>
    <row r="190" spans="1:16" ht="15.75">
      <c r="A190" s="154"/>
      <c r="B190" s="112"/>
      <c r="C190" s="115"/>
      <c r="D190" s="5">
        <v>13</v>
      </c>
      <c r="E190" s="11" t="s">
        <v>265</v>
      </c>
      <c r="F190" s="44">
        <v>153625</v>
      </c>
      <c r="G190" s="44"/>
      <c r="H190" s="44"/>
      <c r="I190" s="77"/>
      <c r="J190" s="77"/>
      <c r="K190" s="44">
        <f t="shared" si="11"/>
        <v>1843500</v>
      </c>
      <c r="L190" s="44"/>
      <c r="M190" s="44"/>
      <c r="N190" s="44"/>
      <c r="O190" s="44">
        <f t="shared" si="12"/>
        <v>1843500</v>
      </c>
      <c r="P190" s="157"/>
    </row>
    <row r="191" spans="1:16" ht="15.75">
      <c r="A191" s="154"/>
      <c r="B191" s="112"/>
      <c r="C191" s="115"/>
      <c r="D191" s="5">
        <v>14</v>
      </c>
      <c r="E191" s="11" t="s">
        <v>266</v>
      </c>
      <c r="F191" s="44">
        <v>153625</v>
      </c>
      <c r="G191" s="44"/>
      <c r="H191" s="44"/>
      <c r="I191" s="77"/>
      <c r="J191" s="77"/>
      <c r="K191" s="44">
        <f t="shared" si="11"/>
        <v>1843500</v>
      </c>
      <c r="L191" s="44"/>
      <c r="M191" s="44"/>
      <c r="N191" s="44"/>
      <c r="O191" s="44">
        <f t="shared" si="12"/>
        <v>1843500</v>
      </c>
      <c r="P191" s="157"/>
    </row>
    <row r="192" spans="1:16" ht="15.75">
      <c r="A192" s="154"/>
      <c r="B192" s="112"/>
      <c r="C192" s="115"/>
      <c r="D192" s="5">
        <v>15</v>
      </c>
      <c r="E192" s="11" t="s">
        <v>267</v>
      </c>
      <c r="F192" s="44">
        <v>153625</v>
      </c>
      <c r="G192" s="44"/>
      <c r="H192" s="44"/>
      <c r="I192" s="77"/>
      <c r="J192" s="77"/>
      <c r="K192" s="44">
        <f t="shared" si="11"/>
        <v>1843500</v>
      </c>
      <c r="L192" s="44"/>
      <c r="M192" s="44"/>
      <c r="N192" s="44"/>
      <c r="O192" s="44">
        <f t="shared" si="12"/>
        <v>1843500</v>
      </c>
      <c r="P192" s="157"/>
    </row>
    <row r="193" spans="1:16" ht="15.75">
      <c r="A193" s="154"/>
      <c r="B193" s="112"/>
      <c r="C193" s="115"/>
      <c r="D193" s="5">
        <v>16</v>
      </c>
      <c r="E193" s="11" t="s">
        <v>268</v>
      </c>
      <c r="F193" s="44">
        <v>153625</v>
      </c>
      <c r="G193" s="44"/>
      <c r="H193" s="44"/>
      <c r="I193" s="77"/>
      <c r="J193" s="77"/>
      <c r="K193" s="44">
        <f t="shared" si="11"/>
        <v>1843500</v>
      </c>
      <c r="L193" s="44"/>
      <c r="M193" s="44"/>
      <c r="N193" s="44"/>
      <c r="O193" s="44">
        <f t="shared" si="12"/>
        <v>1843500</v>
      </c>
      <c r="P193" s="157"/>
    </row>
    <row r="194" spans="1:16" ht="15.75">
      <c r="A194" s="154"/>
      <c r="B194" s="112"/>
      <c r="C194" s="115"/>
      <c r="D194" s="5">
        <v>17</v>
      </c>
      <c r="E194" s="11" t="s">
        <v>313</v>
      </c>
      <c r="F194" s="44">
        <v>84491.67</v>
      </c>
      <c r="G194" s="44"/>
      <c r="H194" s="44"/>
      <c r="I194" s="77"/>
      <c r="J194" s="77"/>
      <c r="K194" s="44">
        <f t="shared" si="11"/>
        <v>1013900.04</v>
      </c>
      <c r="L194" s="44"/>
      <c r="M194" s="44"/>
      <c r="N194" s="44"/>
      <c r="O194" s="44">
        <f t="shared" si="12"/>
        <v>1013900.04</v>
      </c>
      <c r="P194" s="157"/>
    </row>
    <row r="195" spans="1:16" ht="15.75">
      <c r="A195" s="154"/>
      <c r="B195" s="112"/>
      <c r="C195" s="115"/>
      <c r="D195" s="5">
        <v>18</v>
      </c>
      <c r="E195" s="11" t="s">
        <v>258</v>
      </c>
      <c r="F195" s="44">
        <v>84491.67</v>
      </c>
      <c r="G195" s="44"/>
      <c r="H195" s="44"/>
      <c r="I195" s="77"/>
      <c r="J195" s="77"/>
      <c r="K195" s="44">
        <f t="shared" si="11"/>
        <v>1013900.04</v>
      </c>
      <c r="L195" s="44"/>
      <c r="M195" s="44"/>
      <c r="N195" s="44"/>
      <c r="O195" s="44">
        <f t="shared" si="12"/>
        <v>1013900.04</v>
      </c>
      <c r="P195" s="157"/>
    </row>
    <row r="196" spans="1:16" ht="15.75">
      <c r="A196" s="154"/>
      <c r="B196" s="112"/>
      <c r="C196" s="115"/>
      <c r="D196" s="5">
        <v>19</v>
      </c>
      <c r="E196" s="11" t="s">
        <v>270</v>
      </c>
      <c r="F196" s="44">
        <v>153625</v>
      </c>
      <c r="G196" s="44"/>
      <c r="H196" s="44"/>
      <c r="I196" s="77"/>
      <c r="J196" s="77"/>
      <c r="K196" s="44">
        <f t="shared" si="11"/>
        <v>1843500</v>
      </c>
      <c r="L196" s="44"/>
      <c r="M196" s="44"/>
      <c r="N196" s="44"/>
      <c r="O196" s="44">
        <f t="shared" si="12"/>
        <v>1843500</v>
      </c>
      <c r="P196" s="157"/>
    </row>
    <row r="197" spans="1:16" ht="15.75">
      <c r="A197" s="154"/>
      <c r="B197" s="112"/>
      <c r="C197" s="115"/>
      <c r="D197" s="5">
        <v>20</v>
      </c>
      <c r="E197" s="11" t="s">
        <v>271</v>
      </c>
      <c r="F197" s="44">
        <v>153625</v>
      </c>
      <c r="G197" s="44"/>
      <c r="H197" s="44"/>
      <c r="I197" s="77"/>
      <c r="J197" s="77"/>
      <c r="K197" s="44">
        <f t="shared" si="11"/>
        <v>1843500</v>
      </c>
      <c r="L197" s="44"/>
      <c r="M197" s="44"/>
      <c r="N197" s="44"/>
      <c r="O197" s="44">
        <f t="shared" si="12"/>
        <v>1843500</v>
      </c>
      <c r="P197" s="157"/>
    </row>
    <row r="198" spans="1:16" ht="15.75">
      <c r="A198" s="154"/>
      <c r="B198" s="112"/>
      <c r="C198" s="115"/>
      <c r="D198" s="15">
        <v>21</v>
      </c>
      <c r="E198" s="11" t="s">
        <v>272</v>
      </c>
      <c r="F198" s="44">
        <v>153625</v>
      </c>
      <c r="G198" s="44"/>
      <c r="H198" s="44"/>
      <c r="I198" s="77"/>
      <c r="J198" s="77"/>
      <c r="K198" s="44">
        <f t="shared" si="11"/>
        <v>1843500</v>
      </c>
      <c r="L198" s="44"/>
      <c r="M198" s="44"/>
      <c r="N198" s="44"/>
      <c r="O198" s="44">
        <f t="shared" si="12"/>
        <v>1843500</v>
      </c>
      <c r="P198" s="161"/>
    </row>
    <row r="199" spans="1:16" ht="15.75">
      <c r="A199" s="155"/>
      <c r="B199" s="113"/>
      <c r="C199" s="116"/>
      <c r="D199" s="15"/>
      <c r="E199" s="17" t="s">
        <v>31</v>
      </c>
      <c r="F199" s="45">
        <f>SUM(F178:F198)</f>
        <v>2707625</v>
      </c>
      <c r="G199" s="45"/>
      <c r="H199" s="45"/>
      <c r="I199" s="78"/>
      <c r="J199" s="78"/>
      <c r="K199" s="45">
        <f>SUM(K178:K198)</f>
        <v>32491500</v>
      </c>
      <c r="L199" s="45"/>
      <c r="M199" s="45"/>
      <c r="N199" s="78"/>
      <c r="O199" s="45">
        <f>SUM(O178:O198)</f>
        <v>32491500</v>
      </c>
      <c r="P199" s="53">
        <f>O199/1000</f>
        <v>32491.5</v>
      </c>
    </row>
    <row r="200" spans="1:16" ht="15.75" customHeight="1">
      <c r="A200" s="153">
        <v>17</v>
      </c>
      <c r="B200" s="111" t="s">
        <v>25</v>
      </c>
      <c r="C200" s="114" t="s">
        <v>39</v>
      </c>
      <c r="D200" s="5">
        <v>1</v>
      </c>
      <c r="E200" s="11" t="s">
        <v>178</v>
      </c>
      <c r="F200" s="44">
        <v>49925</v>
      </c>
      <c r="G200" s="44"/>
      <c r="H200" s="44"/>
      <c r="I200" s="77"/>
      <c r="J200" s="77"/>
      <c r="K200" s="44">
        <f t="shared" si="11"/>
        <v>599100</v>
      </c>
      <c r="L200" s="44"/>
      <c r="M200" s="44"/>
      <c r="N200" s="44"/>
      <c r="O200" s="44">
        <f t="shared" si="12"/>
        <v>599100</v>
      </c>
      <c r="P200" s="162"/>
    </row>
    <row r="201" spans="1:16" ht="15.75">
      <c r="A201" s="154"/>
      <c r="B201" s="112"/>
      <c r="C201" s="115"/>
      <c r="D201" s="5">
        <v>2</v>
      </c>
      <c r="E201" s="6" t="s">
        <v>179</v>
      </c>
      <c r="F201" s="44">
        <v>49925</v>
      </c>
      <c r="G201" s="44"/>
      <c r="H201" s="44"/>
      <c r="I201" s="77"/>
      <c r="J201" s="77"/>
      <c r="K201" s="44">
        <f t="shared" si="11"/>
        <v>599100</v>
      </c>
      <c r="L201" s="44"/>
      <c r="M201" s="44"/>
      <c r="N201" s="44"/>
      <c r="O201" s="44">
        <f t="shared" si="12"/>
        <v>599100</v>
      </c>
      <c r="P201" s="163"/>
    </row>
    <row r="202" spans="1:16" ht="15.75">
      <c r="A202" s="154"/>
      <c r="B202" s="112"/>
      <c r="C202" s="115"/>
      <c r="D202" s="5">
        <v>3</v>
      </c>
      <c r="E202" s="6" t="s">
        <v>175</v>
      </c>
      <c r="F202" s="44">
        <v>49925</v>
      </c>
      <c r="G202" s="44"/>
      <c r="H202" s="44"/>
      <c r="I202" s="77"/>
      <c r="J202" s="77"/>
      <c r="K202" s="44">
        <f t="shared" ref="K202:K265" si="16">F202*12</f>
        <v>599100</v>
      </c>
      <c r="L202" s="44"/>
      <c r="M202" s="44"/>
      <c r="N202" s="44"/>
      <c r="O202" s="44">
        <f t="shared" ref="O202:O265" si="17">K202+L202+M202+N202</f>
        <v>599100</v>
      </c>
      <c r="P202" s="163"/>
    </row>
    <row r="203" spans="1:16" ht="15.75">
      <c r="A203" s="154"/>
      <c r="B203" s="112"/>
      <c r="C203" s="115"/>
      <c r="D203" s="5">
        <v>4</v>
      </c>
      <c r="E203" s="6" t="s">
        <v>291</v>
      </c>
      <c r="F203" s="44">
        <v>49925</v>
      </c>
      <c r="G203" s="44"/>
      <c r="H203" s="44"/>
      <c r="I203" s="77"/>
      <c r="J203" s="77"/>
      <c r="K203" s="44">
        <f t="shared" si="16"/>
        <v>599100</v>
      </c>
      <c r="L203" s="44"/>
      <c r="M203" s="44"/>
      <c r="N203" s="44"/>
      <c r="O203" s="44">
        <f t="shared" si="17"/>
        <v>599100</v>
      </c>
      <c r="P203" s="163"/>
    </row>
    <row r="204" spans="1:16" ht="15.75">
      <c r="A204" s="154"/>
      <c r="B204" s="112"/>
      <c r="C204" s="115"/>
      <c r="D204" s="5">
        <v>5</v>
      </c>
      <c r="E204" s="6" t="s">
        <v>28</v>
      </c>
      <c r="F204" s="44">
        <v>49925</v>
      </c>
      <c r="G204" s="44"/>
      <c r="H204" s="44"/>
      <c r="I204" s="77"/>
      <c r="J204" s="77"/>
      <c r="K204" s="44">
        <f t="shared" si="16"/>
        <v>599100</v>
      </c>
      <c r="L204" s="44"/>
      <c r="M204" s="44"/>
      <c r="N204" s="44"/>
      <c r="O204" s="44">
        <f t="shared" si="17"/>
        <v>599100</v>
      </c>
      <c r="P204" s="163"/>
    </row>
    <row r="205" spans="1:16" ht="15.75">
      <c r="A205" s="154"/>
      <c r="B205" s="112"/>
      <c r="C205" s="115"/>
      <c r="D205" s="5">
        <v>6</v>
      </c>
      <c r="E205" s="6" t="s">
        <v>343</v>
      </c>
      <c r="F205" s="44">
        <v>49925</v>
      </c>
      <c r="G205" s="44"/>
      <c r="H205" s="44"/>
      <c r="I205" s="77"/>
      <c r="J205" s="77"/>
      <c r="K205" s="44">
        <f t="shared" si="16"/>
        <v>599100</v>
      </c>
      <c r="L205" s="44"/>
      <c r="M205" s="44"/>
      <c r="N205" s="44"/>
      <c r="O205" s="44">
        <f t="shared" si="17"/>
        <v>599100</v>
      </c>
      <c r="P205" s="163"/>
    </row>
    <row r="206" spans="1:16" ht="15.75">
      <c r="A206" s="154"/>
      <c r="B206" s="112"/>
      <c r="C206" s="115"/>
      <c r="D206" s="5">
        <v>7</v>
      </c>
      <c r="E206" s="6" t="s">
        <v>174</v>
      </c>
      <c r="F206" s="44">
        <v>49925</v>
      </c>
      <c r="G206" s="44"/>
      <c r="H206" s="44"/>
      <c r="I206" s="77"/>
      <c r="J206" s="77"/>
      <c r="K206" s="44">
        <f t="shared" si="16"/>
        <v>599100</v>
      </c>
      <c r="L206" s="44"/>
      <c r="M206" s="44"/>
      <c r="N206" s="44"/>
      <c r="O206" s="44">
        <f t="shared" si="17"/>
        <v>599100</v>
      </c>
      <c r="P206" s="163"/>
    </row>
    <row r="207" spans="1:16" ht="15.75">
      <c r="A207" s="154"/>
      <c r="B207" s="112"/>
      <c r="C207" s="116"/>
      <c r="D207" s="5">
        <v>8</v>
      </c>
      <c r="E207" s="6" t="s">
        <v>177</v>
      </c>
      <c r="F207" s="44">
        <v>49925</v>
      </c>
      <c r="G207" s="44"/>
      <c r="H207" s="44"/>
      <c r="I207" s="77"/>
      <c r="J207" s="77"/>
      <c r="K207" s="44">
        <f t="shared" si="16"/>
        <v>599100</v>
      </c>
      <c r="L207" s="44"/>
      <c r="M207" s="44"/>
      <c r="N207" s="44"/>
      <c r="O207" s="44">
        <f t="shared" si="17"/>
        <v>599100</v>
      </c>
      <c r="P207" s="163"/>
    </row>
    <row r="208" spans="1:16" ht="15.75">
      <c r="A208" s="154"/>
      <c r="B208" s="112"/>
      <c r="C208" s="114" t="s">
        <v>40</v>
      </c>
      <c r="D208" s="5">
        <v>9</v>
      </c>
      <c r="E208" s="6" t="s">
        <v>344</v>
      </c>
      <c r="F208" s="44">
        <v>84491.67</v>
      </c>
      <c r="G208" s="44"/>
      <c r="H208" s="44"/>
      <c r="I208" s="77"/>
      <c r="J208" s="77"/>
      <c r="K208" s="44">
        <f t="shared" si="16"/>
        <v>1013900.04</v>
      </c>
      <c r="L208" s="44"/>
      <c r="M208" s="44"/>
      <c r="N208" s="44"/>
      <c r="O208" s="44">
        <f t="shared" si="17"/>
        <v>1013900.04</v>
      </c>
      <c r="P208" s="163"/>
    </row>
    <row r="209" spans="1:16" ht="16.5" customHeight="1">
      <c r="A209" s="154"/>
      <c r="B209" s="112"/>
      <c r="C209" s="115"/>
      <c r="D209" s="5">
        <v>10</v>
      </c>
      <c r="E209" s="6" t="s">
        <v>184</v>
      </c>
      <c r="F209" s="44">
        <v>153625</v>
      </c>
      <c r="G209" s="44"/>
      <c r="H209" s="44"/>
      <c r="I209" s="77"/>
      <c r="J209" s="77"/>
      <c r="K209" s="44">
        <f t="shared" si="16"/>
        <v>1843500</v>
      </c>
      <c r="L209" s="44"/>
      <c r="M209" s="44"/>
      <c r="N209" s="44"/>
      <c r="O209" s="44">
        <f t="shared" si="17"/>
        <v>1843500</v>
      </c>
      <c r="P209" s="163"/>
    </row>
    <row r="210" spans="1:16" ht="15.75">
      <c r="A210" s="154"/>
      <c r="B210" s="112"/>
      <c r="C210" s="115"/>
      <c r="D210" s="5">
        <v>11</v>
      </c>
      <c r="E210" s="6" t="s">
        <v>176</v>
      </c>
      <c r="F210" s="44">
        <v>84491.67</v>
      </c>
      <c r="G210" s="44"/>
      <c r="H210" s="44"/>
      <c r="I210" s="77"/>
      <c r="J210" s="77"/>
      <c r="K210" s="44">
        <f t="shared" si="16"/>
        <v>1013900.04</v>
      </c>
      <c r="L210" s="44"/>
      <c r="M210" s="44"/>
      <c r="N210" s="44"/>
      <c r="O210" s="44">
        <f t="shared" si="17"/>
        <v>1013900.04</v>
      </c>
      <c r="P210" s="163"/>
    </row>
    <row r="211" spans="1:16" ht="15.75">
      <c r="A211" s="154"/>
      <c r="B211" s="112"/>
      <c r="C211" s="115"/>
      <c r="D211" s="5">
        <v>12</v>
      </c>
      <c r="E211" s="6" t="s">
        <v>186</v>
      </c>
      <c r="F211" s="44">
        <v>119058.33</v>
      </c>
      <c r="G211" s="44"/>
      <c r="H211" s="44"/>
      <c r="I211" s="77"/>
      <c r="J211" s="77"/>
      <c r="K211" s="44">
        <f t="shared" si="16"/>
        <v>1428699.96</v>
      </c>
      <c r="L211" s="44"/>
      <c r="M211" s="44"/>
      <c r="N211" s="44"/>
      <c r="O211" s="44">
        <f t="shared" si="17"/>
        <v>1428699.96</v>
      </c>
      <c r="P211" s="163"/>
    </row>
    <row r="212" spans="1:16" ht="15.75">
      <c r="A212" s="154"/>
      <c r="B212" s="112"/>
      <c r="C212" s="115"/>
      <c r="D212" s="5">
        <v>13</v>
      </c>
      <c r="E212" s="6" t="s">
        <v>182</v>
      </c>
      <c r="F212" s="44">
        <v>119058.33</v>
      </c>
      <c r="G212" s="44"/>
      <c r="H212" s="44"/>
      <c r="I212" s="77"/>
      <c r="J212" s="77"/>
      <c r="K212" s="44">
        <f t="shared" si="16"/>
        <v>1428699.96</v>
      </c>
      <c r="L212" s="44"/>
      <c r="M212" s="44"/>
      <c r="N212" s="44"/>
      <c r="O212" s="44">
        <f t="shared" si="17"/>
        <v>1428699.96</v>
      </c>
      <c r="P212" s="163"/>
    </row>
    <row r="213" spans="1:16" ht="15.75">
      <c r="A213" s="154"/>
      <c r="B213" s="112"/>
      <c r="C213" s="115"/>
      <c r="D213" s="5">
        <v>14</v>
      </c>
      <c r="E213" s="6" t="s">
        <v>183</v>
      </c>
      <c r="F213" s="44">
        <v>153625</v>
      </c>
      <c r="G213" s="44"/>
      <c r="H213" s="44"/>
      <c r="I213" s="77"/>
      <c r="J213" s="77"/>
      <c r="K213" s="44">
        <f t="shared" si="16"/>
        <v>1843500</v>
      </c>
      <c r="L213" s="44"/>
      <c r="M213" s="44"/>
      <c r="N213" s="44"/>
      <c r="O213" s="44">
        <f t="shared" si="17"/>
        <v>1843500</v>
      </c>
      <c r="P213" s="163"/>
    </row>
    <row r="214" spans="1:16" ht="15.75">
      <c r="A214" s="154"/>
      <c r="B214" s="112"/>
      <c r="C214" s="115"/>
      <c r="D214" s="5">
        <v>15</v>
      </c>
      <c r="E214" s="6" t="s">
        <v>180</v>
      </c>
      <c r="F214" s="44">
        <v>153625</v>
      </c>
      <c r="G214" s="44"/>
      <c r="H214" s="44"/>
      <c r="I214" s="77"/>
      <c r="J214" s="77"/>
      <c r="K214" s="44">
        <f t="shared" si="16"/>
        <v>1843500</v>
      </c>
      <c r="L214" s="44"/>
      <c r="M214" s="44"/>
      <c r="N214" s="44"/>
      <c r="O214" s="44">
        <f t="shared" si="17"/>
        <v>1843500</v>
      </c>
      <c r="P214" s="163"/>
    </row>
    <row r="215" spans="1:16" ht="15.75">
      <c r="A215" s="154"/>
      <c r="B215" s="112"/>
      <c r="C215" s="115"/>
      <c r="D215" s="5">
        <v>16</v>
      </c>
      <c r="E215" s="6" t="s">
        <v>185</v>
      </c>
      <c r="F215" s="44">
        <v>119058.33</v>
      </c>
      <c r="G215" s="44"/>
      <c r="H215" s="44"/>
      <c r="I215" s="77"/>
      <c r="J215" s="77"/>
      <c r="K215" s="44">
        <f t="shared" si="16"/>
        <v>1428699.96</v>
      </c>
      <c r="L215" s="44"/>
      <c r="M215" s="44"/>
      <c r="N215" s="44"/>
      <c r="O215" s="44">
        <f t="shared" si="17"/>
        <v>1428699.96</v>
      </c>
      <c r="P215" s="163"/>
    </row>
    <row r="216" spans="1:16" ht="15.75">
      <c r="A216" s="154"/>
      <c r="B216" s="112"/>
      <c r="C216" s="115"/>
      <c r="D216" s="5">
        <v>17</v>
      </c>
      <c r="E216" s="6" t="s">
        <v>181</v>
      </c>
      <c r="F216" s="44">
        <v>153625</v>
      </c>
      <c r="G216" s="44"/>
      <c r="H216" s="44"/>
      <c r="I216" s="77"/>
      <c r="J216" s="77"/>
      <c r="K216" s="44">
        <f t="shared" si="16"/>
        <v>1843500</v>
      </c>
      <c r="L216" s="44"/>
      <c r="M216" s="44"/>
      <c r="N216" s="44"/>
      <c r="O216" s="44">
        <f t="shared" si="17"/>
        <v>1843500</v>
      </c>
      <c r="P216" s="163"/>
    </row>
    <row r="217" spans="1:16" ht="15.75">
      <c r="A217" s="154"/>
      <c r="B217" s="112"/>
      <c r="C217" s="116"/>
      <c r="D217" s="15">
        <v>18</v>
      </c>
      <c r="E217" s="6" t="s">
        <v>173</v>
      </c>
      <c r="F217" s="44">
        <v>119058.33</v>
      </c>
      <c r="G217" s="44"/>
      <c r="H217" s="44"/>
      <c r="I217" s="77"/>
      <c r="J217" s="77"/>
      <c r="K217" s="44">
        <f t="shared" si="16"/>
        <v>1428699.96</v>
      </c>
      <c r="L217" s="44"/>
      <c r="M217" s="44"/>
      <c r="N217" s="44"/>
      <c r="O217" s="44">
        <f t="shared" si="17"/>
        <v>1428699.96</v>
      </c>
      <c r="P217" s="164"/>
    </row>
    <row r="218" spans="1:16" ht="15.75">
      <c r="A218" s="155"/>
      <c r="B218" s="113"/>
      <c r="C218" s="30"/>
      <c r="D218" s="5"/>
      <c r="E218" s="35" t="s">
        <v>31</v>
      </c>
      <c r="F218" s="45">
        <f>SUM(F200:F217)</f>
        <v>1659116.66</v>
      </c>
      <c r="G218" s="45"/>
      <c r="H218" s="45"/>
      <c r="I218" s="78"/>
      <c r="J218" s="78"/>
      <c r="K218" s="45">
        <f>SUM(K200:K217)</f>
        <v>19909399.920000002</v>
      </c>
      <c r="L218" s="45"/>
      <c r="M218" s="45"/>
      <c r="N218" s="78"/>
      <c r="O218" s="45">
        <f>SUM(O200:O217)</f>
        <v>19909399.920000002</v>
      </c>
      <c r="P218" s="53">
        <f>O218/1000</f>
        <v>19909.400000000001</v>
      </c>
    </row>
    <row r="219" spans="1:16" ht="28.5" customHeight="1">
      <c r="A219" s="153">
        <v>18</v>
      </c>
      <c r="B219" s="165" t="s">
        <v>36</v>
      </c>
      <c r="C219" s="147" t="s">
        <v>39</v>
      </c>
      <c r="D219" s="5">
        <v>1</v>
      </c>
      <c r="E219" s="11" t="s">
        <v>188</v>
      </c>
      <c r="F219" s="44">
        <v>49925</v>
      </c>
      <c r="G219" s="44"/>
      <c r="H219" s="44"/>
      <c r="I219" s="77"/>
      <c r="J219" s="77"/>
      <c r="K219" s="44">
        <f t="shared" si="16"/>
        <v>599100</v>
      </c>
      <c r="L219" s="44"/>
      <c r="M219" s="44"/>
      <c r="N219" s="44"/>
      <c r="O219" s="44">
        <f t="shared" si="17"/>
        <v>599100</v>
      </c>
      <c r="P219" s="156"/>
    </row>
    <row r="220" spans="1:16" ht="28.5" customHeight="1">
      <c r="A220" s="154"/>
      <c r="B220" s="166"/>
      <c r="C220" s="148"/>
      <c r="D220" s="11">
        <v>2</v>
      </c>
      <c r="E220" s="11" t="s">
        <v>187</v>
      </c>
      <c r="F220" s="44">
        <v>49925</v>
      </c>
      <c r="G220" s="44"/>
      <c r="H220" s="44"/>
      <c r="I220" s="77"/>
      <c r="J220" s="77"/>
      <c r="K220" s="44">
        <f t="shared" si="16"/>
        <v>599100</v>
      </c>
      <c r="L220" s="44"/>
      <c r="M220" s="44"/>
      <c r="N220" s="44"/>
      <c r="O220" s="44">
        <f t="shared" si="17"/>
        <v>599100</v>
      </c>
      <c r="P220" s="157"/>
    </row>
    <row r="221" spans="1:16" ht="15.75">
      <c r="A221" s="154"/>
      <c r="B221" s="166"/>
      <c r="C221" s="149"/>
      <c r="D221" s="5">
        <v>3</v>
      </c>
      <c r="E221" s="11" t="s">
        <v>334</v>
      </c>
      <c r="F221" s="44">
        <v>49925</v>
      </c>
      <c r="G221" s="44"/>
      <c r="H221" s="44"/>
      <c r="I221" s="77"/>
      <c r="J221" s="77"/>
      <c r="K221" s="44">
        <f t="shared" si="16"/>
        <v>599100</v>
      </c>
      <c r="L221" s="44"/>
      <c r="M221" s="44"/>
      <c r="N221" s="44"/>
      <c r="O221" s="44">
        <f t="shared" si="17"/>
        <v>599100</v>
      </c>
      <c r="P221" s="157"/>
    </row>
    <row r="222" spans="1:16" ht="18.75" customHeight="1">
      <c r="A222" s="154"/>
      <c r="B222" s="166"/>
      <c r="C222" s="147" t="s">
        <v>40</v>
      </c>
      <c r="D222" s="11">
        <v>4</v>
      </c>
      <c r="E222" s="11" t="s">
        <v>189</v>
      </c>
      <c r="F222" s="44">
        <v>153625</v>
      </c>
      <c r="G222" s="44"/>
      <c r="H222" s="44"/>
      <c r="I222" s="44"/>
      <c r="J222" s="77"/>
      <c r="K222" s="44">
        <f t="shared" si="16"/>
        <v>1843500</v>
      </c>
      <c r="L222" s="44"/>
      <c r="M222" s="44"/>
      <c r="N222" s="44"/>
      <c r="O222" s="44">
        <f t="shared" si="17"/>
        <v>1843500</v>
      </c>
      <c r="P222" s="157"/>
    </row>
    <row r="223" spans="1:16" ht="15.75">
      <c r="A223" s="154"/>
      <c r="B223" s="166"/>
      <c r="C223" s="148"/>
      <c r="D223" s="5">
        <v>5</v>
      </c>
      <c r="E223" s="11" t="s">
        <v>191</v>
      </c>
      <c r="F223" s="44">
        <v>153625</v>
      </c>
      <c r="G223" s="44"/>
      <c r="H223" s="44"/>
      <c r="I223" s="77"/>
      <c r="J223" s="77"/>
      <c r="K223" s="44">
        <f t="shared" si="16"/>
        <v>1843500</v>
      </c>
      <c r="L223" s="44"/>
      <c r="M223" s="44"/>
      <c r="N223" s="44"/>
      <c r="O223" s="44">
        <f t="shared" si="17"/>
        <v>1843500</v>
      </c>
      <c r="P223" s="157"/>
    </row>
    <row r="224" spans="1:16" ht="15.75">
      <c r="A224" s="154"/>
      <c r="B224" s="166"/>
      <c r="C224" s="148"/>
      <c r="D224" s="11">
        <v>6</v>
      </c>
      <c r="E224" s="11" t="s">
        <v>190</v>
      </c>
      <c r="F224" s="44">
        <v>153625</v>
      </c>
      <c r="G224" s="44"/>
      <c r="H224" s="44"/>
      <c r="I224" s="77"/>
      <c r="J224" s="77"/>
      <c r="K224" s="44">
        <f t="shared" si="16"/>
        <v>1843500</v>
      </c>
      <c r="L224" s="44"/>
      <c r="M224" s="44"/>
      <c r="N224" s="44"/>
      <c r="O224" s="44">
        <f t="shared" si="17"/>
        <v>1843500</v>
      </c>
      <c r="P224" s="157"/>
    </row>
    <row r="225" spans="1:16" ht="15.75">
      <c r="A225" s="154"/>
      <c r="B225" s="166"/>
      <c r="C225" s="148"/>
      <c r="D225" s="5">
        <v>7</v>
      </c>
      <c r="E225" s="11" t="s">
        <v>194</v>
      </c>
      <c r="F225" s="44">
        <v>153625</v>
      </c>
      <c r="G225" s="44"/>
      <c r="H225" s="44"/>
      <c r="I225" s="44"/>
      <c r="J225" s="77"/>
      <c r="K225" s="44">
        <f t="shared" si="16"/>
        <v>1843500</v>
      </c>
      <c r="L225" s="44"/>
      <c r="M225" s="44"/>
      <c r="N225" s="44"/>
      <c r="O225" s="44">
        <f t="shared" si="17"/>
        <v>1843500</v>
      </c>
      <c r="P225" s="157"/>
    </row>
    <row r="226" spans="1:16" ht="15.75">
      <c r="A226" s="154"/>
      <c r="B226" s="166"/>
      <c r="C226" s="148"/>
      <c r="D226" s="11">
        <v>8</v>
      </c>
      <c r="E226" s="11" t="s">
        <v>192</v>
      </c>
      <c r="F226" s="44">
        <v>153625</v>
      </c>
      <c r="G226" s="44"/>
      <c r="H226" s="44"/>
      <c r="I226" s="44"/>
      <c r="J226" s="77"/>
      <c r="K226" s="44">
        <f t="shared" si="16"/>
        <v>1843500</v>
      </c>
      <c r="L226" s="44"/>
      <c r="M226" s="44"/>
      <c r="N226" s="44"/>
      <c r="O226" s="44">
        <f t="shared" si="17"/>
        <v>1843500</v>
      </c>
      <c r="P226" s="157"/>
    </row>
    <row r="227" spans="1:16" ht="15.75">
      <c r="A227" s="154"/>
      <c r="B227" s="166"/>
      <c r="C227" s="148"/>
      <c r="D227" s="5">
        <v>9</v>
      </c>
      <c r="E227" s="11" t="s">
        <v>197</v>
      </c>
      <c r="F227" s="44">
        <v>153625</v>
      </c>
      <c r="G227" s="44"/>
      <c r="H227" s="44"/>
      <c r="I227" s="77"/>
      <c r="J227" s="77"/>
      <c r="K227" s="44">
        <f t="shared" si="16"/>
        <v>1843500</v>
      </c>
      <c r="L227" s="44"/>
      <c r="M227" s="44"/>
      <c r="N227" s="44"/>
      <c r="O227" s="44">
        <f t="shared" si="17"/>
        <v>1843500</v>
      </c>
      <c r="P227" s="157"/>
    </row>
    <row r="228" spans="1:16" ht="15.75">
      <c r="A228" s="154"/>
      <c r="B228" s="166"/>
      <c r="C228" s="148"/>
      <c r="D228" s="11">
        <v>10</v>
      </c>
      <c r="E228" s="11" t="s">
        <v>195</v>
      </c>
      <c r="F228" s="44">
        <v>153625</v>
      </c>
      <c r="G228" s="44"/>
      <c r="H228" s="44"/>
      <c r="I228" s="77"/>
      <c r="J228" s="77"/>
      <c r="K228" s="44">
        <f t="shared" si="16"/>
        <v>1843500</v>
      </c>
      <c r="L228" s="44"/>
      <c r="M228" s="44"/>
      <c r="N228" s="44"/>
      <c r="O228" s="44">
        <f t="shared" si="17"/>
        <v>1843500</v>
      </c>
      <c r="P228" s="157"/>
    </row>
    <row r="229" spans="1:16" ht="15.75">
      <c r="A229" s="154"/>
      <c r="B229" s="166"/>
      <c r="C229" s="148"/>
      <c r="D229" s="5">
        <v>11</v>
      </c>
      <c r="E229" s="11" t="s">
        <v>196</v>
      </c>
      <c r="F229" s="44">
        <v>153625</v>
      </c>
      <c r="G229" s="44"/>
      <c r="H229" s="44"/>
      <c r="I229" s="77"/>
      <c r="J229" s="77"/>
      <c r="K229" s="44">
        <f t="shared" si="16"/>
        <v>1843500</v>
      </c>
      <c r="L229" s="44"/>
      <c r="M229" s="44"/>
      <c r="N229" s="44"/>
      <c r="O229" s="44">
        <f t="shared" si="17"/>
        <v>1843500</v>
      </c>
      <c r="P229" s="157"/>
    </row>
    <row r="230" spans="1:16" ht="15.75">
      <c r="A230" s="154"/>
      <c r="B230" s="166"/>
      <c r="C230" s="148"/>
      <c r="D230" s="11">
        <v>12</v>
      </c>
      <c r="E230" s="11" t="s">
        <v>193</v>
      </c>
      <c r="F230" s="44">
        <v>153625</v>
      </c>
      <c r="G230" s="44"/>
      <c r="H230" s="44"/>
      <c r="I230" s="77"/>
      <c r="J230" s="77"/>
      <c r="K230" s="44">
        <f t="shared" si="16"/>
        <v>1843500</v>
      </c>
      <c r="L230" s="44"/>
      <c r="M230" s="44"/>
      <c r="N230" s="44"/>
      <c r="O230" s="44">
        <f t="shared" si="17"/>
        <v>1843500</v>
      </c>
      <c r="P230" s="157"/>
    </row>
    <row r="231" spans="1:16" ht="15.75">
      <c r="A231" s="154"/>
      <c r="B231" s="166"/>
      <c r="C231" s="148"/>
      <c r="D231" s="5">
        <v>13</v>
      </c>
      <c r="E231" s="11" t="s">
        <v>198</v>
      </c>
      <c r="F231" s="44">
        <v>153625</v>
      </c>
      <c r="G231" s="44"/>
      <c r="H231" s="44"/>
      <c r="I231" s="77"/>
      <c r="J231" s="77"/>
      <c r="K231" s="44">
        <f t="shared" si="16"/>
        <v>1843500</v>
      </c>
      <c r="L231" s="44"/>
      <c r="M231" s="44"/>
      <c r="N231" s="44"/>
      <c r="O231" s="44">
        <f t="shared" si="17"/>
        <v>1843500</v>
      </c>
      <c r="P231" s="157"/>
    </row>
    <row r="232" spans="1:16" ht="15.75">
      <c r="A232" s="154"/>
      <c r="B232" s="166"/>
      <c r="C232" s="148"/>
      <c r="D232" s="11">
        <v>14</v>
      </c>
      <c r="E232" s="11" t="s">
        <v>199</v>
      </c>
      <c r="F232" s="44">
        <v>119058.33</v>
      </c>
      <c r="G232" s="44"/>
      <c r="H232" s="44"/>
      <c r="I232" s="44"/>
      <c r="J232" s="44"/>
      <c r="K232" s="44">
        <f t="shared" si="16"/>
        <v>1428699.96</v>
      </c>
      <c r="L232" s="44"/>
      <c r="M232" s="44"/>
      <c r="N232" s="44"/>
      <c r="O232" s="44">
        <f t="shared" si="17"/>
        <v>1428699.96</v>
      </c>
      <c r="P232" s="157"/>
    </row>
    <row r="233" spans="1:16" ht="15.75">
      <c r="A233" s="154"/>
      <c r="B233" s="166"/>
      <c r="C233" s="148"/>
      <c r="D233" s="5">
        <v>15</v>
      </c>
      <c r="E233" s="11" t="s">
        <v>200</v>
      </c>
      <c r="F233" s="44">
        <v>153625</v>
      </c>
      <c r="G233" s="44"/>
      <c r="H233" s="44"/>
      <c r="I233" s="77"/>
      <c r="J233" s="77"/>
      <c r="K233" s="44">
        <f t="shared" si="16"/>
        <v>1843500</v>
      </c>
      <c r="L233" s="44"/>
      <c r="M233" s="44"/>
      <c r="N233" s="44"/>
      <c r="O233" s="44">
        <f t="shared" si="17"/>
        <v>1843500</v>
      </c>
      <c r="P233" s="157"/>
    </row>
    <row r="234" spans="1:16" ht="15.75">
      <c r="A234" s="154"/>
      <c r="B234" s="166"/>
      <c r="C234" s="148"/>
      <c r="D234" s="11">
        <v>16</v>
      </c>
      <c r="E234" s="11" t="s">
        <v>201</v>
      </c>
      <c r="F234" s="44">
        <v>153625</v>
      </c>
      <c r="G234" s="44"/>
      <c r="H234" s="44"/>
      <c r="I234" s="77"/>
      <c r="J234" s="77"/>
      <c r="K234" s="44">
        <f t="shared" si="16"/>
        <v>1843500</v>
      </c>
      <c r="L234" s="44"/>
      <c r="M234" s="44"/>
      <c r="N234" s="44"/>
      <c r="O234" s="44">
        <f t="shared" si="17"/>
        <v>1843500</v>
      </c>
      <c r="P234" s="157"/>
    </row>
    <row r="235" spans="1:16" ht="31.5">
      <c r="A235" s="154"/>
      <c r="B235" s="166"/>
      <c r="C235" s="149"/>
      <c r="D235" s="5">
        <v>17</v>
      </c>
      <c r="E235" s="11" t="s">
        <v>202</v>
      </c>
      <c r="F235" s="44">
        <v>153625</v>
      </c>
      <c r="G235" s="44"/>
      <c r="H235" s="44"/>
      <c r="I235" s="77"/>
      <c r="J235" s="77"/>
      <c r="K235" s="44">
        <f t="shared" si="16"/>
        <v>1843500</v>
      </c>
      <c r="L235" s="44"/>
      <c r="M235" s="44"/>
      <c r="N235" s="44"/>
      <c r="O235" s="44">
        <f t="shared" si="17"/>
        <v>1843500</v>
      </c>
      <c r="P235" s="157"/>
    </row>
    <row r="236" spans="1:16" ht="51">
      <c r="A236" s="154"/>
      <c r="B236" s="166"/>
      <c r="C236" s="55" t="s">
        <v>42</v>
      </c>
      <c r="D236" s="17">
        <v>18</v>
      </c>
      <c r="E236" s="11" t="s">
        <v>203</v>
      </c>
      <c r="F236" s="44">
        <v>243383.33</v>
      </c>
      <c r="G236" s="44"/>
      <c r="H236" s="44"/>
      <c r="I236" s="77"/>
      <c r="J236" s="77"/>
      <c r="K236" s="44">
        <f t="shared" si="16"/>
        <v>2920599.96</v>
      </c>
      <c r="L236" s="44"/>
      <c r="M236" s="44"/>
      <c r="N236" s="44"/>
      <c r="O236" s="44">
        <f t="shared" si="17"/>
        <v>2920599.96</v>
      </c>
      <c r="P236" s="161"/>
    </row>
    <row r="237" spans="1:16" ht="15.75">
      <c r="A237" s="155"/>
      <c r="B237" s="167"/>
      <c r="C237" s="36"/>
      <c r="D237" s="17"/>
      <c r="E237" s="17" t="s">
        <v>31</v>
      </c>
      <c r="F237" s="45">
        <f>SUM(F219:F236)</f>
        <v>2509341.66</v>
      </c>
      <c r="G237" s="45"/>
      <c r="H237" s="45"/>
      <c r="I237" s="78"/>
      <c r="J237" s="78"/>
      <c r="K237" s="45">
        <f>SUM(K219:K236)</f>
        <v>30112099.920000002</v>
      </c>
      <c r="L237" s="45"/>
      <c r="M237" s="45"/>
      <c r="N237" s="78"/>
      <c r="O237" s="45">
        <f t="shared" ref="O237" si="18">SUM(O219:O236)</f>
        <v>30112099.920000002</v>
      </c>
      <c r="P237" s="53">
        <f>O237/1000</f>
        <v>30112.1</v>
      </c>
    </row>
    <row r="238" spans="1:16" ht="38.25" customHeight="1">
      <c r="A238" s="153">
        <v>19</v>
      </c>
      <c r="B238" s="111" t="s">
        <v>32</v>
      </c>
      <c r="C238" s="114" t="s">
        <v>39</v>
      </c>
      <c r="D238" s="11">
        <v>1</v>
      </c>
      <c r="E238" s="31" t="s">
        <v>27</v>
      </c>
      <c r="F238" s="44">
        <v>49925</v>
      </c>
      <c r="G238" s="44"/>
      <c r="H238" s="44"/>
      <c r="I238" s="77"/>
      <c r="J238" s="77"/>
      <c r="K238" s="44">
        <f t="shared" si="16"/>
        <v>599100</v>
      </c>
      <c r="L238" s="44"/>
      <c r="M238" s="44"/>
      <c r="N238" s="44"/>
      <c r="O238" s="44">
        <f t="shared" si="17"/>
        <v>599100</v>
      </c>
      <c r="P238" s="156"/>
    </row>
    <row r="239" spans="1:16" ht="38.25" customHeight="1">
      <c r="A239" s="154"/>
      <c r="B239" s="112"/>
      <c r="C239" s="115"/>
      <c r="D239" s="11">
        <v>2</v>
      </c>
      <c r="E239" s="31" t="s">
        <v>212</v>
      </c>
      <c r="F239" s="44">
        <v>49925</v>
      </c>
      <c r="G239" s="44"/>
      <c r="H239" s="44"/>
      <c r="I239" s="44"/>
      <c r="J239" s="44"/>
      <c r="K239" s="44">
        <f t="shared" si="16"/>
        <v>599100</v>
      </c>
      <c r="L239" s="44"/>
      <c r="M239" s="44"/>
      <c r="N239" s="44"/>
      <c r="O239" s="44">
        <f t="shared" si="17"/>
        <v>599100</v>
      </c>
      <c r="P239" s="157"/>
    </row>
    <row r="240" spans="1:16" ht="15.75">
      <c r="A240" s="154"/>
      <c r="B240" s="112"/>
      <c r="C240" s="116"/>
      <c r="D240" s="11">
        <v>3</v>
      </c>
      <c r="E240" s="31" t="s">
        <v>206</v>
      </c>
      <c r="F240" s="44">
        <v>49925</v>
      </c>
      <c r="G240" s="44"/>
      <c r="H240" s="44"/>
      <c r="I240" s="77"/>
      <c r="J240" s="77"/>
      <c r="K240" s="44">
        <f t="shared" si="16"/>
        <v>599100</v>
      </c>
      <c r="L240" s="44"/>
      <c r="M240" s="44"/>
      <c r="N240" s="44"/>
      <c r="O240" s="44">
        <f t="shared" si="17"/>
        <v>599100</v>
      </c>
      <c r="P240" s="157"/>
    </row>
    <row r="241" spans="1:16" ht="15.75">
      <c r="A241" s="154"/>
      <c r="B241" s="112"/>
      <c r="C241" s="80"/>
      <c r="D241" s="11">
        <v>4</v>
      </c>
      <c r="E241" s="31" t="s">
        <v>345</v>
      </c>
      <c r="F241" s="44">
        <v>153625</v>
      </c>
      <c r="G241" s="44"/>
      <c r="H241" s="44"/>
      <c r="I241" s="77"/>
      <c r="J241" s="77"/>
      <c r="K241" s="44">
        <f t="shared" si="16"/>
        <v>1843500</v>
      </c>
      <c r="L241" s="44"/>
      <c r="M241" s="44"/>
      <c r="N241" s="44"/>
      <c r="O241" s="44">
        <f t="shared" si="17"/>
        <v>1843500</v>
      </c>
      <c r="P241" s="157"/>
    </row>
    <row r="242" spans="1:16" ht="18" customHeight="1">
      <c r="A242" s="154"/>
      <c r="B242" s="112"/>
      <c r="C242" s="114" t="s">
        <v>40</v>
      </c>
      <c r="D242" s="11">
        <v>5</v>
      </c>
      <c r="E242" s="31" t="s">
        <v>207</v>
      </c>
      <c r="F242" s="44">
        <v>153625</v>
      </c>
      <c r="G242" s="44"/>
      <c r="H242" s="44"/>
      <c r="I242" s="77"/>
      <c r="J242" s="77"/>
      <c r="K242" s="44">
        <f t="shared" si="16"/>
        <v>1843500</v>
      </c>
      <c r="L242" s="44"/>
      <c r="M242" s="44"/>
      <c r="N242" s="44"/>
      <c r="O242" s="44">
        <f t="shared" si="17"/>
        <v>1843500</v>
      </c>
      <c r="P242" s="157"/>
    </row>
    <row r="243" spans="1:16" ht="15.75">
      <c r="A243" s="154"/>
      <c r="B243" s="112"/>
      <c r="C243" s="115"/>
      <c r="D243" s="11">
        <v>6</v>
      </c>
      <c r="E243" s="31" t="s">
        <v>314</v>
      </c>
      <c r="F243" s="44">
        <v>84491.67</v>
      </c>
      <c r="G243" s="44"/>
      <c r="H243" s="44"/>
      <c r="I243" s="77"/>
      <c r="J243" s="77"/>
      <c r="K243" s="44">
        <f t="shared" si="16"/>
        <v>1013900.04</v>
      </c>
      <c r="L243" s="44"/>
      <c r="M243" s="44"/>
      <c r="N243" s="44"/>
      <c r="O243" s="44">
        <f t="shared" si="17"/>
        <v>1013900.04</v>
      </c>
      <c r="P243" s="157"/>
    </row>
    <row r="244" spans="1:16" ht="15.75">
      <c r="A244" s="154"/>
      <c r="B244" s="112"/>
      <c r="C244" s="115"/>
      <c r="D244" s="11">
        <v>7</v>
      </c>
      <c r="E244" s="31" t="s">
        <v>208</v>
      </c>
      <c r="F244" s="44">
        <v>153625</v>
      </c>
      <c r="G244" s="44"/>
      <c r="H244" s="44"/>
      <c r="I244" s="77"/>
      <c r="J244" s="77"/>
      <c r="K244" s="44">
        <f t="shared" si="16"/>
        <v>1843500</v>
      </c>
      <c r="L244" s="44"/>
      <c r="M244" s="44"/>
      <c r="N244" s="44"/>
      <c r="O244" s="44">
        <f t="shared" si="17"/>
        <v>1843500</v>
      </c>
      <c r="P244" s="157"/>
    </row>
    <row r="245" spans="1:16" ht="15.75">
      <c r="A245" s="154"/>
      <c r="B245" s="112"/>
      <c r="C245" s="115"/>
      <c r="D245" s="11">
        <v>8</v>
      </c>
      <c r="E245" s="31" t="s">
        <v>209</v>
      </c>
      <c r="F245" s="44">
        <v>153625</v>
      </c>
      <c r="G245" s="44"/>
      <c r="H245" s="44"/>
      <c r="I245" s="77"/>
      <c r="J245" s="77"/>
      <c r="K245" s="44">
        <f t="shared" si="16"/>
        <v>1843500</v>
      </c>
      <c r="L245" s="44"/>
      <c r="M245" s="44"/>
      <c r="N245" s="44"/>
      <c r="O245" s="44">
        <f t="shared" si="17"/>
        <v>1843500</v>
      </c>
      <c r="P245" s="157"/>
    </row>
    <row r="246" spans="1:16" ht="15.75">
      <c r="A246" s="154"/>
      <c r="B246" s="112"/>
      <c r="C246" s="115"/>
      <c r="D246" s="11">
        <v>9</v>
      </c>
      <c r="E246" s="31" t="s">
        <v>210</v>
      </c>
      <c r="F246" s="44">
        <v>153625</v>
      </c>
      <c r="G246" s="44"/>
      <c r="H246" s="44"/>
      <c r="I246" s="77"/>
      <c r="J246" s="77"/>
      <c r="K246" s="44">
        <f t="shared" si="16"/>
        <v>1843500</v>
      </c>
      <c r="L246" s="44"/>
      <c r="M246" s="44"/>
      <c r="N246" s="44"/>
      <c r="O246" s="44">
        <f t="shared" si="17"/>
        <v>1843500</v>
      </c>
      <c r="P246" s="157"/>
    </row>
    <row r="247" spans="1:16" ht="15.75">
      <c r="A247" s="154"/>
      <c r="B247" s="112"/>
      <c r="C247" s="115"/>
      <c r="D247" s="11">
        <v>10</v>
      </c>
      <c r="E247" s="31" t="s">
        <v>293</v>
      </c>
      <c r="F247" s="44">
        <v>84491.67</v>
      </c>
      <c r="G247" s="44"/>
      <c r="H247" s="44"/>
      <c r="I247" s="77"/>
      <c r="J247" s="77"/>
      <c r="K247" s="44">
        <f t="shared" si="16"/>
        <v>1013900.04</v>
      </c>
      <c r="L247" s="44"/>
      <c r="M247" s="44"/>
      <c r="N247" s="44"/>
      <c r="O247" s="44">
        <f t="shared" si="17"/>
        <v>1013900.04</v>
      </c>
      <c r="P247" s="157"/>
    </row>
    <row r="248" spans="1:16" ht="15.75">
      <c r="A248" s="154"/>
      <c r="B248" s="112"/>
      <c r="C248" s="115"/>
      <c r="D248" s="11">
        <v>11</v>
      </c>
      <c r="E248" s="31" t="s">
        <v>211</v>
      </c>
      <c r="F248" s="44">
        <v>153625</v>
      </c>
      <c r="G248" s="44"/>
      <c r="H248" s="44"/>
      <c r="I248" s="77"/>
      <c r="J248" s="77"/>
      <c r="K248" s="44">
        <f t="shared" si="16"/>
        <v>1843500</v>
      </c>
      <c r="L248" s="44"/>
      <c r="M248" s="44"/>
      <c r="N248" s="44"/>
      <c r="O248" s="44">
        <f t="shared" si="17"/>
        <v>1843500</v>
      </c>
      <c r="P248" s="157"/>
    </row>
    <row r="249" spans="1:16" ht="15.75">
      <c r="A249" s="154"/>
      <c r="B249" s="112"/>
      <c r="C249" s="115"/>
      <c r="D249" s="11">
        <v>12</v>
      </c>
      <c r="E249" s="31" t="s">
        <v>213</v>
      </c>
      <c r="F249" s="44">
        <v>153625</v>
      </c>
      <c r="G249" s="44"/>
      <c r="H249" s="44"/>
      <c r="I249" s="77"/>
      <c r="J249" s="77"/>
      <c r="K249" s="44">
        <f t="shared" si="16"/>
        <v>1843500</v>
      </c>
      <c r="L249" s="44"/>
      <c r="M249" s="44"/>
      <c r="N249" s="44"/>
      <c r="O249" s="44">
        <f t="shared" si="17"/>
        <v>1843500</v>
      </c>
      <c r="P249" s="157"/>
    </row>
    <row r="250" spans="1:16" ht="15.75">
      <c r="A250" s="154"/>
      <c r="B250" s="112"/>
      <c r="C250" s="115"/>
      <c r="D250" s="11">
        <v>13</v>
      </c>
      <c r="E250" s="31" t="s">
        <v>214</v>
      </c>
      <c r="F250" s="44">
        <v>153625</v>
      </c>
      <c r="G250" s="44"/>
      <c r="H250" s="44"/>
      <c r="I250" s="77"/>
      <c r="J250" s="77"/>
      <c r="K250" s="44">
        <f t="shared" si="16"/>
        <v>1843500</v>
      </c>
      <c r="L250" s="44"/>
      <c r="M250" s="44"/>
      <c r="N250" s="44"/>
      <c r="O250" s="44">
        <f t="shared" si="17"/>
        <v>1843500</v>
      </c>
      <c r="P250" s="157"/>
    </row>
    <row r="251" spans="1:16" ht="15.75">
      <c r="A251" s="154"/>
      <c r="B251" s="112"/>
      <c r="C251" s="115"/>
      <c r="D251" s="11">
        <v>14</v>
      </c>
      <c r="E251" s="31" t="s">
        <v>336</v>
      </c>
      <c r="F251" s="44">
        <v>153625</v>
      </c>
      <c r="G251" s="44"/>
      <c r="H251" s="44"/>
      <c r="I251" s="77"/>
      <c r="J251" s="77"/>
      <c r="K251" s="44">
        <f t="shared" si="16"/>
        <v>1843500</v>
      </c>
      <c r="L251" s="44"/>
      <c r="M251" s="44"/>
      <c r="N251" s="44"/>
      <c r="O251" s="44">
        <f t="shared" si="17"/>
        <v>1843500</v>
      </c>
      <c r="P251" s="157"/>
    </row>
    <row r="252" spans="1:16" ht="15.75">
      <c r="A252" s="154"/>
      <c r="B252" s="112"/>
      <c r="C252" s="115"/>
      <c r="D252" s="11">
        <v>15</v>
      </c>
      <c r="E252" s="31" t="s">
        <v>215</v>
      </c>
      <c r="F252" s="44">
        <v>153625</v>
      </c>
      <c r="G252" s="44"/>
      <c r="H252" s="44"/>
      <c r="I252" s="77"/>
      <c r="J252" s="77"/>
      <c r="K252" s="44">
        <f t="shared" si="16"/>
        <v>1843500</v>
      </c>
      <c r="L252" s="44"/>
      <c r="M252" s="44"/>
      <c r="N252" s="44"/>
      <c r="O252" s="44">
        <f t="shared" si="17"/>
        <v>1843500</v>
      </c>
      <c r="P252" s="157"/>
    </row>
    <row r="253" spans="1:16" ht="15.75">
      <c r="A253" s="154"/>
      <c r="B253" s="112"/>
      <c r="C253" s="115"/>
      <c r="D253" s="11">
        <v>16</v>
      </c>
      <c r="E253" s="31" t="s">
        <v>315</v>
      </c>
      <c r="F253" s="44">
        <v>153625</v>
      </c>
      <c r="G253" s="44"/>
      <c r="H253" s="44"/>
      <c r="I253" s="77"/>
      <c r="J253" s="77"/>
      <c r="K253" s="44">
        <f t="shared" si="16"/>
        <v>1843500</v>
      </c>
      <c r="L253" s="44"/>
      <c r="M253" s="44"/>
      <c r="N253" s="44"/>
      <c r="O253" s="44">
        <f t="shared" si="17"/>
        <v>1843500</v>
      </c>
      <c r="P253" s="157"/>
    </row>
    <row r="254" spans="1:16" ht="15.75">
      <c r="A254" s="154"/>
      <c r="B254" s="112"/>
      <c r="C254" s="115"/>
      <c r="D254" s="11">
        <v>17</v>
      </c>
      <c r="E254" s="31" t="s">
        <v>216</v>
      </c>
      <c r="F254" s="44">
        <v>153625</v>
      </c>
      <c r="G254" s="44"/>
      <c r="H254" s="44"/>
      <c r="I254" s="77"/>
      <c r="J254" s="77"/>
      <c r="K254" s="44">
        <f t="shared" si="16"/>
        <v>1843500</v>
      </c>
      <c r="L254" s="44"/>
      <c r="M254" s="44"/>
      <c r="N254" s="44"/>
      <c r="O254" s="44">
        <f t="shared" si="17"/>
        <v>1843500</v>
      </c>
      <c r="P254" s="157"/>
    </row>
    <row r="255" spans="1:16" ht="15.75">
      <c r="A255" s="154"/>
      <c r="B255" s="112"/>
      <c r="C255" s="115"/>
      <c r="D255" s="11">
        <v>18</v>
      </c>
      <c r="E255" s="31" t="s">
        <v>217</v>
      </c>
      <c r="F255" s="44">
        <v>153625</v>
      </c>
      <c r="G255" s="44"/>
      <c r="H255" s="44"/>
      <c r="I255" s="77"/>
      <c r="J255" s="77"/>
      <c r="K255" s="44">
        <f t="shared" si="16"/>
        <v>1843500</v>
      </c>
      <c r="L255" s="44"/>
      <c r="M255" s="44"/>
      <c r="N255" s="44"/>
      <c r="O255" s="44">
        <f t="shared" si="17"/>
        <v>1843500</v>
      </c>
      <c r="P255" s="157"/>
    </row>
    <row r="256" spans="1:16" ht="15.75">
      <c r="A256" s="154"/>
      <c r="B256" s="112"/>
      <c r="C256" s="116"/>
      <c r="D256" s="17">
        <v>19</v>
      </c>
      <c r="E256" s="31" t="s">
        <v>324</v>
      </c>
      <c r="F256" s="44">
        <v>119058.33</v>
      </c>
      <c r="G256" s="44"/>
      <c r="H256" s="44"/>
      <c r="I256" s="77"/>
      <c r="J256" s="77"/>
      <c r="K256" s="44">
        <f t="shared" si="16"/>
        <v>1428699.96</v>
      </c>
      <c r="L256" s="44"/>
      <c r="M256" s="44"/>
      <c r="N256" s="44"/>
      <c r="O256" s="44">
        <f t="shared" si="17"/>
        <v>1428699.96</v>
      </c>
      <c r="P256" s="161"/>
    </row>
    <row r="257" spans="1:16" ht="15.75">
      <c r="A257" s="155"/>
      <c r="B257" s="113"/>
      <c r="C257" s="38"/>
      <c r="D257" s="17"/>
      <c r="E257" s="33" t="s">
        <v>31</v>
      </c>
      <c r="F257" s="45">
        <f>SUM(F238:F256)</f>
        <v>2434941.67</v>
      </c>
      <c r="G257" s="45"/>
      <c r="H257" s="45"/>
      <c r="I257" s="78"/>
      <c r="J257" s="78"/>
      <c r="K257" s="45">
        <f>SUM(K238:K256)</f>
        <v>29219300.039999999</v>
      </c>
      <c r="L257" s="45"/>
      <c r="M257" s="45"/>
      <c r="N257" s="78"/>
      <c r="O257" s="45">
        <f t="shared" ref="O257" si="19">SUM(O238:O256)</f>
        <v>29219300.039999999</v>
      </c>
      <c r="P257" s="53">
        <f>O257/1000</f>
        <v>29219.3</v>
      </c>
    </row>
    <row r="258" spans="1:16" ht="20.25" customHeight="1">
      <c r="A258" s="153">
        <v>20</v>
      </c>
      <c r="B258" s="111" t="s">
        <v>29</v>
      </c>
      <c r="C258" s="114" t="s">
        <v>39</v>
      </c>
      <c r="D258" s="11">
        <v>1</v>
      </c>
      <c r="E258" s="11" t="s">
        <v>218</v>
      </c>
      <c r="F258" s="44">
        <v>49925</v>
      </c>
      <c r="G258" s="44"/>
      <c r="H258" s="44"/>
      <c r="I258" s="77"/>
      <c r="J258" s="77"/>
      <c r="K258" s="44">
        <f t="shared" si="16"/>
        <v>599100</v>
      </c>
      <c r="L258" s="44"/>
      <c r="M258" s="44"/>
      <c r="N258" s="44"/>
      <c r="O258" s="44">
        <f t="shared" si="17"/>
        <v>599100</v>
      </c>
      <c r="P258" s="156"/>
    </row>
    <row r="259" spans="1:16" ht="31.5">
      <c r="A259" s="154"/>
      <c r="B259" s="112"/>
      <c r="C259" s="115"/>
      <c r="D259" s="11">
        <v>2</v>
      </c>
      <c r="E259" s="57" t="s">
        <v>287</v>
      </c>
      <c r="F259" s="44">
        <v>49925</v>
      </c>
      <c r="G259" s="44"/>
      <c r="H259" s="44"/>
      <c r="I259" s="77"/>
      <c r="J259" s="77"/>
      <c r="K259" s="44">
        <f t="shared" si="16"/>
        <v>599100</v>
      </c>
      <c r="L259" s="44"/>
      <c r="M259" s="44"/>
      <c r="N259" s="44"/>
      <c r="O259" s="44">
        <f t="shared" si="17"/>
        <v>599100</v>
      </c>
      <c r="P259" s="157"/>
    </row>
    <row r="260" spans="1:16" ht="15.75">
      <c r="A260" s="154"/>
      <c r="B260" s="112"/>
      <c r="C260" s="115"/>
      <c r="D260" s="11">
        <v>3</v>
      </c>
      <c r="E260" s="11" t="s">
        <v>219</v>
      </c>
      <c r="F260" s="44">
        <v>49925</v>
      </c>
      <c r="G260" s="44"/>
      <c r="H260" s="44"/>
      <c r="I260" s="77"/>
      <c r="J260" s="77"/>
      <c r="K260" s="44">
        <f t="shared" si="16"/>
        <v>599100</v>
      </c>
      <c r="L260" s="44"/>
      <c r="M260" s="44"/>
      <c r="N260" s="44"/>
      <c r="O260" s="44">
        <f t="shared" si="17"/>
        <v>599100</v>
      </c>
      <c r="P260" s="157"/>
    </row>
    <row r="261" spans="1:16" ht="15.75">
      <c r="A261" s="154"/>
      <c r="B261" s="112"/>
      <c r="C261" s="115"/>
      <c r="D261" s="11">
        <v>4</v>
      </c>
      <c r="E261" s="11" t="s">
        <v>221</v>
      </c>
      <c r="F261" s="44">
        <v>49925</v>
      </c>
      <c r="G261" s="44"/>
      <c r="H261" s="44"/>
      <c r="I261" s="77"/>
      <c r="J261" s="77"/>
      <c r="K261" s="44">
        <f t="shared" si="16"/>
        <v>599100</v>
      </c>
      <c r="L261" s="44"/>
      <c r="M261" s="44"/>
      <c r="N261" s="44"/>
      <c r="O261" s="44">
        <f t="shared" si="17"/>
        <v>599100</v>
      </c>
      <c r="P261" s="157"/>
    </row>
    <row r="262" spans="1:16" ht="15.75">
      <c r="A262" s="154"/>
      <c r="B262" s="112"/>
      <c r="C262" s="115"/>
      <c r="D262" s="11">
        <v>5</v>
      </c>
      <c r="E262" s="11" t="s">
        <v>220</v>
      </c>
      <c r="F262" s="44">
        <v>49925</v>
      </c>
      <c r="G262" s="44"/>
      <c r="H262" s="44"/>
      <c r="I262" s="77"/>
      <c r="J262" s="77"/>
      <c r="K262" s="44">
        <f t="shared" si="16"/>
        <v>599100</v>
      </c>
      <c r="L262" s="44"/>
      <c r="M262" s="44"/>
      <c r="N262" s="44"/>
      <c r="O262" s="44">
        <f t="shared" si="17"/>
        <v>599100</v>
      </c>
      <c r="P262" s="157"/>
    </row>
    <row r="263" spans="1:16" ht="15.75">
      <c r="A263" s="154"/>
      <c r="B263" s="112"/>
      <c r="C263" s="116"/>
      <c r="D263" s="11">
        <v>6</v>
      </c>
      <c r="E263" s="11" t="s">
        <v>222</v>
      </c>
      <c r="F263" s="44">
        <v>49925</v>
      </c>
      <c r="G263" s="44"/>
      <c r="H263" s="44"/>
      <c r="I263" s="77"/>
      <c r="J263" s="77"/>
      <c r="K263" s="44">
        <f t="shared" si="16"/>
        <v>599100</v>
      </c>
      <c r="L263" s="44"/>
      <c r="M263" s="44"/>
      <c r="N263" s="44"/>
      <c r="O263" s="44">
        <f t="shared" si="17"/>
        <v>599100</v>
      </c>
      <c r="P263" s="157"/>
    </row>
    <row r="264" spans="1:16" ht="15.75" customHeight="1">
      <c r="A264" s="154"/>
      <c r="B264" s="112"/>
      <c r="C264" s="114" t="s">
        <v>40</v>
      </c>
      <c r="D264" s="11">
        <v>7</v>
      </c>
      <c r="E264" s="11" t="s">
        <v>223</v>
      </c>
      <c r="F264" s="44">
        <v>153625</v>
      </c>
      <c r="G264" s="44"/>
      <c r="H264" s="44"/>
      <c r="I264" s="77"/>
      <c r="J264" s="77"/>
      <c r="K264" s="44">
        <f t="shared" si="16"/>
        <v>1843500</v>
      </c>
      <c r="L264" s="44"/>
      <c r="M264" s="44"/>
      <c r="N264" s="44"/>
      <c r="O264" s="44">
        <f t="shared" si="17"/>
        <v>1843500</v>
      </c>
      <c r="P264" s="157"/>
    </row>
    <row r="265" spans="1:16" ht="15.75">
      <c r="A265" s="154"/>
      <c r="B265" s="112"/>
      <c r="C265" s="115"/>
      <c r="D265" s="11">
        <v>8</v>
      </c>
      <c r="E265" s="11" t="s">
        <v>229</v>
      </c>
      <c r="F265" s="44">
        <v>153625</v>
      </c>
      <c r="G265" s="44"/>
      <c r="H265" s="44"/>
      <c r="I265" s="77"/>
      <c r="J265" s="77"/>
      <c r="K265" s="44">
        <f t="shared" si="16"/>
        <v>1843500</v>
      </c>
      <c r="L265" s="44"/>
      <c r="M265" s="44"/>
      <c r="N265" s="44"/>
      <c r="O265" s="44">
        <f t="shared" si="17"/>
        <v>1843500</v>
      </c>
      <c r="P265" s="157"/>
    </row>
    <row r="266" spans="1:16" ht="15.75">
      <c r="A266" s="154"/>
      <c r="B266" s="112"/>
      <c r="C266" s="115"/>
      <c r="D266" s="11">
        <v>9</v>
      </c>
      <c r="E266" s="11" t="s">
        <v>325</v>
      </c>
      <c r="F266" s="44">
        <v>119058.33</v>
      </c>
      <c r="G266" s="44"/>
      <c r="H266" s="44"/>
      <c r="I266" s="77"/>
      <c r="J266" s="77"/>
      <c r="K266" s="44">
        <f t="shared" ref="K266:K305" si="20">F266*12</f>
        <v>1428699.96</v>
      </c>
      <c r="L266" s="44"/>
      <c r="M266" s="44"/>
      <c r="N266" s="44"/>
      <c r="O266" s="44">
        <f t="shared" ref="O266:O305" si="21">K266+L266+M266+N266</f>
        <v>1428699.96</v>
      </c>
      <c r="P266" s="157"/>
    </row>
    <row r="267" spans="1:16" ht="15.75">
      <c r="A267" s="154"/>
      <c r="B267" s="112"/>
      <c r="C267" s="115"/>
      <c r="D267" s="11">
        <v>10</v>
      </c>
      <c r="E267" s="11" t="s">
        <v>224</v>
      </c>
      <c r="F267" s="44">
        <v>153625</v>
      </c>
      <c r="G267" s="44"/>
      <c r="H267" s="44"/>
      <c r="I267" s="77"/>
      <c r="J267" s="77"/>
      <c r="K267" s="44">
        <f t="shared" si="20"/>
        <v>1843500</v>
      </c>
      <c r="L267" s="44"/>
      <c r="M267" s="44"/>
      <c r="N267" s="44"/>
      <c r="O267" s="44">
        <f t="shared" si="21"/>
        <v>1843500</v>
      </c>
      <c r="P267" s="157"/>
    </row>
    <row r="268" spans="1:16" ht="15.75">
      <c r="A268" s="154"/>
      <c r="B268" s="112"/>
      <c r="C268" s="115"/>
      <c r="D268" s="11">
        <v>11</v>
      </c>
      <c r="E268" s="11" t="s">
        <v>225</v>
      </c>
      <c r="F268" s="44">
        <v>119058.33</v>
      </c>
      <c r="G268" s="44"/>
      <c r="H268" s="44"/>
      <c r="I268" s="77"/>
      <c r="J268" s="77"/>
      <c r="K268" s="44">
        <f t="shared" si="20"/>
        <v>1428699.96</v>
      </c>
      <c r="L268" s="44"/>
      <c r="M268" s="44"/>
      <c r="N268" s="44"/>
      <c r="O268" s="44">
        <f t="shared" si="21"/>
        <v>1428699.96</v>
      </c>
      <c r="P268" s="157"/>
    </row>
    <row r="269" spans="1:16" ht="15.75">
      <c r="A269" s="154"/>
      <c r="B269" s="112"/>
      <c r="C269" s="115"/>
      <c r="D269" s="11">
        <v>12</v>
      </c>
      <c r="E269" s="11" t="s">
        <v>226</v>
      </c>
      <c r="F269" s="44">
        <v>153625</v>
      </c>
      <c r="G269" s="44"/>
      <c r="H269" s="44"/>
      <c r="I269" s="45"/>
      <c r="J269" s="77"/>
      <c r="K269" s="44">
        <f t="shared" si="20"/>
        <v>1843500</v>
      </c>
      <c r="L269" s="44"/>
      <c r="M269" s="44"/>
      <c r="N269" s="44"/>
      <c r="O269" s="44">
        <f t="shared" si="21"/>
        <v>1843500</v>
      </c>
      <c r="P269" s="157"/>
    </row>
    <row r="270" spans="1:16" ht="30" customHeight="1">
      <c r="A270" s="154"/>
      <c r="B270" s="112"/>
      <c r="C270" s="115"/>
      <c r="D270" s="11">
        <v>13</v>
      </c>
      <c r="E270" s="11" t="s">
        <v>227</v>
      </c>
      <c r="F270" s="44">
        <v>153625</v>
      </c>
      <c r="G270" s="44"/>
      <c r="H270" s="44"/>
      <c r="I270" s="77"/>
      <c r="J270" s="77"/>
      <c r="K270" s="44">
        <f t="shared" si="20"/>
        <v>1843500</v>
      </c>
      <c r="L270" s="44"/>
      <c r="M270" s="44"/>
      <c r="N270" s="44"/>
      <c r="O270" s="44">
        <f t="shared" si="21"/>
        <v>1843500</v>
      </c>
      <c r="P270" s="157"/>
    </row>
    <row r="271" spans="1:16" ht="31.5">
      <c r="A271" s="154"/>
      <c r="B271" s="112"/>
      <c r="C271" s="115"/>
      <c r="D271" s="11">
        <v>14</v>
      </c>
      <c r="E271" s="11" t="s">
        <v>288</v>
      </c>
      <c r="F271" s="44">
        <v>119058.33</v>
      </c>
      <c r="G271" s="44"/>
      <c r="H271" s="44"/>
      <c r="I271" s="77"/>
      <c r="J271" s="77"/>
      <c r="K271" s="44">
        <f t="shared" si="20"/>
        <v>1428699.96</v>
      </c>
      <c r="L271" s="44"/>
      <c r="M271" s="44"/>
      <c r="N271" s="44"/>
      <c r="O271" s="44">
        <f t="shared" si="21"/>
        <v>1428699.96</v>
      </c>
      <c r="P271" s="157"/>
    </row>
    <row r="272" spans="1:16" ht="15.75">
      <c r="A272" s="154"/>
      <c r="B272" s="112"/>
      <c r="C272" s="115"/>
      <c r="D272" s="11">
        <v>15</v>
      </c>
      <c r="E272" s="54" t="s">
        <v>230</v>
      </c>
      <c r="F272" s="44">
        <v>153625</v>
      </c>
      <c r="G272" s="44"/>
      <c r="H272" s="44"/>
      <c r="I272" s="77"/>
      <c r="J272" s="77"/>
      <c r="K272" s="44">
        <f t="shared" si="20"/>
        <v>1843500</v>
      </c>
      <c r="L272" s="44"/>
      <c r="M272" s="44"/>
      <c r="N272" s="44"/>
      <c r="O272" s="44">
        <f t="shared" si="21"/>
        <v>1843500</v>
      </c>
      <c r="P272" s="157"/>
    </row>
    <row r="273" spans="1:16" ht="15.75">
      <c r="A273" s="154"/>
      <c r="B273" s="112"/>
      <c r="C273" s="115"/>
      <c r="D273" s="11">
        <v>16</v>
      </c>
      <c r="E273" s="11" t="s">
        <v>316</v>
      </c>
      <c r="F273" s="44">
        <v>153625</v>
      </c>
      <c r="G273" s="44"/>
      <c r="H273" s="44"/>
      <c r="I273" s="44"/>
      <c r="J273" s="77"/>
      <c r="K273" s="44">
        <f t="shared" si="20"/>
        <v>1843500</v>
      </c>
      <c r="L273" s="44"/>
      <c r="M273" s="44"/>
      <c r="N273" s="44"/>
      <c r="O273" s="44">
        <f t="shared" si="21"/>
        <v>1843500</v>
      </c>
      <c r="P273" s="157"/>
    </row>
    <row r="274" spans="1:16" ht="15.75">
      <c r="A274" s="154"/>
      <c r="B274" s="112"/>
      <c r="C274" s="115"/>
      <c r="D274" s="11">
        <v>17</v>
      </c>
      <c r="E274" s="11" t="s">
        <v>228</v>
      </c>
      <c r="F274" s="44">
        <v>119058.33</v>
      </c>
      <c r="G274" s="44"/>
      <c r="H274" s="44"/>
      <c r="I274" s="77"/>
      <c r="J274" s="77"/>
      <c r="K274" s="44">
        <f t="shared" si="20"/>
        <v>1428699.96</v>
      </c>
      <c r="L274" s="44"/>
      <c r="M274" s="44"/>
      <c r="N274" s="44"/>
      <c r="O274" s="44">
        <f t="shared" si="21"/>
        <v>1428699.96</v>
      </c>
      <c r="P274" s="157"/>
    </row>
    <row r="275" spans="1:16" ht="15.75">
      <c r="A275" s="154"/>
      <c r="B275" s="112"/>
      <c r="C275" s="116"/>
      <c r="D275" s="11">
        <v>18</v>
      </c>
      <c r="E275" s="11" t="s">
        <v>296</v>
      </c>
      <c r="F275" s="44">
        <v>119058.33</v>
      </c>
      <c r="G275" s="44"/>
      <c r="H275" s="44"/>
      <c r="I275" s="77"/>
      <c r="J275" s="77"/>
      <c r="K275" s="44">
        <f t="shared" si="20"/>
        <v>1428699.96</v>
      </c>
      <c r="L275" s="44"/>
      <c r="M275" s="44"/>
      <c r="N275" s="44"/>
      <c r="O275" s="44">
        <f t="shared" si="21"/>
        <v>1428699.96</v>
      </c>
      <c r="P275" s="157"/>
    </row>
    <row r="276" spans="1:16" ht="51">
      <c r="A276" s="154"/>
      <c r="B276" s="112"/>
      <c r="C276" s="30" t="s">
        <v>43</v>
      </c>
      <c r="D276" s="17">
        <v>19</v>
      </c>
      <c r="E276" s="11" t="s">
        <v>231</v>
      </c>
      <c r="F276" s="44">
        <v>273300</v>
      </c>
      <c r="G276" s="44"/>
      <c r="H276" s="44"/>
      <c r="I276" s="77"/>
      <c r="J276" s="77"/>
      <c r="K276" s="44">
        <f t="shared" si="20"/>
        <v>3279600</v>
      </c>
      <c r="L276" s="44"/>
      <c r="M276" s="44"/>
      <c r="N276" s="44"/>
      <c r="O276" s="44">
        <f t="shared" si="21"/>
        <v>3279600</v>
      </c>
      <c r="P276" s="161"/>
    </row>
    <row r="277" spans="1:16" ht="15.75">
      <c r="A277" s="155"/>
      <c r="B277" s="113"/>
      <c r="C277" s="16"/>
      <c r="D277" s="11"/>
      <c r="E277" s="17" t="s">
        <v>31</v>
      </c>
      <c r="F277" s="45">
        <f>SUM(F258:F276)</f>
        <v>2243516.65</v>
      </c>
      <c r="G277" s="45"/>
      <c r="H277" s="45"/>
      <c r="I277" s="78"/>
      <c r="J277" s="78"/>
      <c r="K277" s="45">
        <f>SUM(K258:K276)</f>
        <v>26922199.800000001</v>
      </c>
      <c r="L277" s="45"/>
      <c r="M277" s="45"/>
      <c r="N277" s="78"/>
      <c r="O277" s="45">
        <f>SUM(O258:O276)</f>
        <v>26922199.800000001</v>
      </c>
      <c r="P277" s="53">
        <f>O277/1000</f>
        <v>26922.2</v>
      </c>
    </row>
    <row r="278" spans="1:16" ht="21.75" customHeight="1">
      <c r="A278" s="153">
        <v>21</v>
      </c>
      <c r="B278" s="111" t="s">
        <v>37</v>
      </c>
      <c r="C278" s="114" t="s">
        <v>39</v>
      </c>
      <c r="D278" s="11">
        <v>1</v>
      </c>
      <c r="E278" s="11" t="s">
        <v>232</v>
      </c>
      <c r="F278" s="44">
        <v>49925</v>
      </c>
      <c r="G278" s="44"/>
      <c r="H278" s="44"/>
      <c r="I278" s="77"/>
      <c r="J278" s="77"/>
      <c r="K278" s="44">
        <f t="shared" si="20"/>
        <v>599100</v>
      </c>
      <c r="L278" s="44"/>
      <c r="M278" s="44"/>
      <c r="N278" s="44"/>
      <c r="O278" s="44">
        <f t="shared" si="21"/>
        <v>599100</v>
      </c>
      <c r="P278" s="156"/>
    </row>
    <row r="279" spans="1:16" ht="31.5">
      <c r="A279" s="154"/>
      <c r="B279" s="112"/>
      <c r="C279" s="115"/>
      <c r="D279" s="11">
        <v>2</v>
      </c>
      <c r="E279" s="11" t="s">
        <v>236</v>
      </c>
      <c r="F279" s="44">
        <v>49925</v>
      </c>
      <c r="G279" s="44"/>
      <c r="H279" s="44"/>
      <c r="I279" s="77"/>
      <c r="J279" s="77"/>
      <c r="K279" s="44">
        <f t="shared" si="20"/>
        <v>599100</v>
      </c>
      <c r="L279" s="44"/>
      <c r="M279" s="44"/>
      <c r="N279" s="44"/>
      <c r="O279" s="44">
        <f t="shared" si="21"/>
        <v>599100</v>
      </c>
      <c r="P279" s="157"/>
    </row>
    <row r="280" spans="1:16" ht="18" customHeight="1">
      <c r="A280" s="154"/>
      <c r="B280" s="112"/>
      <c r="C280" s="116"/>
      <c r="D280" s="11">
        <v>3</v>
      </c>
      <c r="E280" s="11" t="s">
        <v>233</v>
      </c>
      <c r="F280" s="44">
        <v>49925</v>
      </c>
      <c r="G280" s="44"/>
      <c r="H280" s="44"/>
      <c r="I280" s="77"/>
      <c r="J280" s="77"/>
      <c r="K280" s="44">
        <f t="shared" si="20"/>
        <v>599100</v>
      </c>
      <c r="L280" s="44"/>
      <c r="M280" s="44"/>
      <c r="N280" s="44"/>
      <c r="O280" s="44">
        <f t="shared" si="21"/>
        <v>599100</v>
      </c>
      <c r="P280" s="157"/>
    </row>
    <row r="281" spans="1:16" ht="21" customHeight="1">
      <c r="A281" s="154"/>
      <c r="B281" s="112"/>
      <c r="C281" s="114" t="s">
        <v>40</v>
      </c>
      <c r="D281" s="11">
        <v>4</v>
      </c>
      <c r="E281" s="11" t="s">
        <v>326</v>
      </c>
      <c r="F281" s="44">
        <v>119058.33</v>
      </c>
      <c r="G281" s="44"/>
      <c r="H281" s="44"/>
      <c r="I281" s="44"/>
      <c r="J281" s="77"/>
      <c r="K281" s="44">
        <f t="shared" si="20"/>
        <v>1428699.96</v>
      </c>
      <c r="L281" s="44"/>
      <c r="M281" s="44"/>
      <c r="N281" s="44"/>
      <c r="O281" s="44">
        <f t="shared" si="21"/>
        <v>1428699.96</v>
      </c>
      <c r="P281" s="157"/>
    </row>
    <row r="282" spans="1:16" ht="18" customHeight="1">
      <c r="A282" s="154"/>
      <c r="B282" s="112"/>
      <c r="C282" s="115"/>
      <c r="D282" s="11">
        <v>5</v>
      </c>
      <c r="E282" s="11" t="s">
        <v>234</v>
      </c>
      <c r="F282" s="44">
        <v>153625</v>
      </c>
      <c r="G282" s="44"/>
      <c r="H282" s="44"/>
      <c r="I282" s="77"/>
      <c r="J282" s="77"/>
      <c r="K282" s="44">
        <f t="shared" si="20"/>
        <v>1843500</v>
      </c>
      <c r="L282" s="44"/>
      <c r="M282" s="44"/>
      <c r="N282" s="44"/>
      <c r="O282" s="44">
        <f t="shared" si="21"/>
        <v>1843500</v>
      </c>
      <c r="P282" s="157"/>
    </row>
    <row r="283" spans="1:16" ht="15.75">
      <c r="A283" s="154"/>
      <c r="B283" s="112"/>
      <c r="C283" s="115"/>
      <c r="D283" s="11">
        <v>6</v>
      </c>
      <c r="E283" s="11" t="s">
        <v>235</v>
      </c>
      <c r="F283" s="44">
        <v>153625</v>
      </c>
      <c r="G283" s="44"/>
      <c r="H283" s="44"/>
      <c r="I283" s="77"/>
      <c r="J283" s="77"/>
      <c r="K283" s="44">
        <f t="shared" si="20"/>
        <v>1843500</v>
      </c>
      <c r="L283" s="44"/>
      <c r="M283" s="44"/>
      <c r="N283" s="44"/>
      <c r="O283" s="44">
        <f t="shared" si="21"/>
        <v>1843500</v>
      </c>
      <c r="P283" s="157"/>
    </row>
    <row r="284" spans="1:16" ht="15.75">
      <c r="A284" s="154"/>
      <c r="B284" s="112"/>
      <c r="C284" s="115"/>
      <c r="D284" s="11">
        <v>7</v>
      </c>
      <c r="E284" s="11" t="s">
        <v>245</v>
      </c>
      <c r="F284" s="44">
        <v>153625</v>
      </c>
      <c r="G284" s="44"/>
      <c r="H284" s="44"/>
      <c r="I284" s="77"/>
      <c r="J284" s="77"/>
      <c r="K284" s="44">
        <f t="shared" si="20"/>
        <v>1843500</v>
      </c>
      <c r="L284" s="44"/>
      <c r="M284" s="44"/>
      <c r="N284" s="44"/>
      <c r="O284" s="44">
        <f t="shared" si="21"/>
        <v>1843500</v>
      </c>
      <c r="P284" s="157"/>
    </row>
    <row r="285" spans="1:16" ht="15.75">
      <c r="A285" s="154"/>
      <c r="B285" s="112"/>
      <c r="C285" s="115"/>
      <c r="D285" s="11">
        <v>8</v>
      </c>
      <c r="E285" s="11" t="s">
        <v>237</v>
      </c>
      <c r="F285" s="44">
        <v>153625</v>
      </c>
      <c r="G285" s="44"/>
      <c r="H285" s="44"/>
      <c r="I285" s="77"/>
      <c r="J285" s="77"/>
      <c r="K285" s="44">
        <f t="shared" si="20"/>
        <v>1843500</v>
      </c>
      <c r="L285" s="44"/>
      <c r="M285" s="44"/>
      <c r="N285" s="44"/>
      <c r="O285" s="44">
        <f t="shared" si="21"/>
        <v>1843500</v>
      </c>
      <c r="P285" s="157"/>
    </row>
    <row r="286" spans="1:16" ht="15.75">
      <c r="A286" s="154"/>
      <c r="B286" s="112"/>
      <c r="C286" s="115"/>
      <c r="D286" s="11">
        <v>9</v>
      </c>
      <c r="E286" s="11" t="s">
        <v>238</v>
      </c>
      <c r="F286" s="44">
        <v>153625</v>
      </c>
      <c r="G286" s="44"/>
      <c r="H286" s="44"/>
      <c r="I286" s="77"/>
      <c r="J286" s="77"/>
      <c r="K286" s="44">
        <f t="shared" si="20"/>
        <v>1843500</v>
      </c>
      <c r="L286" s="44"/>
      <c r="M286" s="44"/>
      <c r="N286" s="44"/>
      <c r="O286" s="44">
        <f t="shared" si="21"/>
        <v>1843500</v>
      </c>
      <c r="P286" s="157"/>
    </row>
    <row r="287" spans="1:16" ht="15.75">
      <c r="A287" s="154"/>
      <c r="B287" s="112"/>
      <c r="C287" s="115"/>
      <c r="D287" s="11">
        <v>10</v>
      </c>
      <c r="E287" s="11" t="s">
        <v>239</v>
      </c>
      <c r="F287" s="44">
        <v>119058.33</v>
      </c>
      <c r="G287" s="44"/>
      <c r="H287" s="44"/>
      <c r="I287" s="77"/>
      <c r="J287" s="77"/>
      <c r="K287" s="44">
        <f t="shared" si="20"/>
        <v>1428699.96</v>
      </c>
      <c r="L287" s="44"/>
      <c r="M287" s="44"/>
      <c r="N287" s="44"/>
      <c r="O287" s="44">
        <f t="shared" si="21"/>
        <v>1428699.96</v>
      </c>
      <c r="P287" s="157"/>
    </row>
    <row r="288" spans="1:16" ht="15.75">
      <c r="A288" s="154"/>
      <c r="B288" s="112"/>
      <c r="C288" s="115"/>
      <c r="D288" s="11">
        <v>11</v>
      </c>
      <c r="E288" s="11" t="s">
        <v>240</v>
      </c>
      <c r="F288" s="44">
        <v>153625</v>
      </c>
      <c r="G288" s="44"/>
      <c r="H288" s="44"/>
      <c r="I288" s="77"/>
      <c r="J288" s="77"/>
      <c r="K288" s="44">
        <f t="shared" si="20"/>
        <v>1843500</v>
      </c>
      <c r="L288" s="44"/>
      <c r="M288" s="44"/>
      <c r="N288" s="44"/>
      <c r="O288" s="44">
        <f t="shared" si="21"/>
        <v>1843500</v>
      </c>
      <c r="P288" s="157"/>
    </row>
    <row r="289" spans="1:19" ht="15.75">
      <c r="A289" s="154"/>
      <c r="B289" s="112"/>
      <c r="C289" s="115"/>
      <c r="D289" s="11">
        <v>12</v>
      </c>
      <c r="E289" s="11" t="s">
        <v>317</v>
      </c>
      <c r="F289" s="44">
        <v>119058.33</v>
      </c>
      <c r="G289" s="44"/>
      <c r="H289" s="44"/>
      <c r="I289" s="77"/>
      <c r="J289" s="77"/>
      <c r="K289" s="44">
        <f t="shared" si="20"/>
        <v>1428699.96</v>
      </c>
      <c r="L289" s="44"/>
      <c r="M289" s="44"/>
      <c r="N289" s="44"/>
      <c r="O289" s="44">
        <f t="shared" si="21"/>
        <v>1428699.96</v>
      </c>
      <c r="P289" s="157"/>
    </row>
    <row r="290" spans="1:19" ht="15.75">
      <c r="A290" s="154"/>
      <c r="B290" s="112"/>
      <c r="C290" s="115"/>
      <c r="D290" s="11">
        <v>13</v>
      </c>
      <c r="E290" s="11" t="s">
        <v>243</v>
      </c>
      <c r="F290" s="44">
        <v>84491.67</v>
      </c>
      <c r="G290" s="44"/>
      <c r="H290" s="44"/>
      <c r="I290" s="77"/>
      <c r="J290" s="77"/>
      <c r="K290" s="44">
        <f t="shared" si="20"/>
        <v>1013900.04</v>
      </c>
      <c r="L290" s="44"/>
      <c r="M290" s="44"/>
      <c r="N290" s="44"/>
      <c r="O290" s="44">
        <f t="shared" si="21"/>
        <v>1013900.04</v>
      </c>
      <c r="P290" s="157"/>
    </row>
    <row r="291" spans="1:19" ht="15.75">
      <c r="A291" s="154"/>
      <c r="B291" s="112"/>
      <c r="C291" s="115"/>
      <c r="D291" s="11">
        <v>14</v>
      </c>
      <c r="E291" s="11" t="s">
        <v>241</v>
      </c>
      <c r="F291" s="44">
        <v>84491.67</v>
      </c>
      <c r="G291" s="44"/>
      <c r="H291" s="44"/>
      <c r="I291" s="44"/>
      <c r="J291" s="77"/>
      <c r="K291" s="44">
        <f t="shared" si="20"/>
        <v>1013900.04</v>
      </c>
      <c r="L291" s="44"/>
      <c r="M291" s="44"/>
      <c r="N291" s="44"/>
      <c r="O291" s="44">
        <f t="shared" si="21"/>
        <v>1013900.04</v>
      </c>
      <c r="P291" s="157"/>
    </row>
    <row r="292" spans="1:19" ht="15.75">
      <c r="A292" s="154"/>
      <c r="B292" s="112"/>
      <c r="C292" s="115"/>
      <c r="D292" s="11">
        <v>15</v>
      </c>
      <c r="E292" s="11" t="s">
        <v>242</v>
      </c>
      <c r="F292" s="44">
        <v>153625</v>
      </c>
      <c r="G292" s="44"/>
      <c r="H292" s="44"/>
      <c r="I292" s="77"/>
      <c r="J292" s="77"/>
      <c r="K292" s="44">
        <f t="shared" si="20"/>
        <v>1843500</v>
      </c>
      <c r="L292" s="44"/>
      <c r="M292" s="44"/>
      <c r="N292" s="44"/>
      <c r="O292" s="44">
        <f t="shared" si="21"/>
        <v>1843500</v>
      </c>
      <c r="P292" s="157"/>
    </row>
    <row r="293" spans="1:19" ht="15.75">
      <c r="A293" s="154"/>
      <c r="B293" s="112"/>
      <c r="C293" s="116"/>
      <c r="D293" s="17">
        <v>16</v>
      </c>
      <c r="E293" s="11" t="s">
        <v>244</v>
      </c>
      <c r="F293" s="44">
        <v>153625</v>
      </c>
      <c r="G293" s="44"/>
      <c r="H293" s="44"/>
      <c r="I293" s="77"/>
      <c r="J293" s="77"/>
      <c r="K293" s="44">
        <f t="shared" si="20"/>
        <v>1843500</v>
      </c>
      <c r="L293" s="44"/>
      <c r="M293" s="44"/>
      <c r="N293" s="44"/>
      <c r="O293" s="44">
        <f t="shared" si="21"/>
        <v>1843500</v>
      </c>
      <c r="P293" s="157"/>
    </row>
    <row r="294" spans="1:19" ht="15.75">
      <c r="A294" s="155"/>
      <c r="B294" s="113"/>
      <c r="C294" s="16"/>
      <c r="D294" s="15"/>
      <c r="E294" s="17" t="s">
        <v>31</v>
      </c>
      <c r="F294" s="45">
        <f>SUM(F278:F293)</f>
        <v>1904933.33</v>
      </c>
      <c r="G294" s="45"/>
      <c r="H294" s="45"/>
      <c r="I294" s="78"/>
      <c r="J294" s="78"/>
      <c r="K294" s="45">
        <f>SUM(K278:K293)</f>
        <v>22859199.960000001</v>
      </c>
      <c r="L294" s="45"/>
      <c r="M294" s="45"/>
      <c r="N294" s="78"/>
      <c r="O294" s="45">
        <f>SUM(O278:O293)</f>
        <v>22859199.960000001</v>
      </c>
      <c r="P294" s="53">
        <f>O294/1000</f>
        <v>22859.200000000001</v>
      </c>
    </row>
    <row r="295" spans="1:19" ht="18" customHeight="1">
      <c r="A295" s="153">
        <v>22</v>
      </c>
      <c r="B295" s="158" t="s">
        <v>38</v>
      </c>
      <c r="C295" s="114" t="s">
        <v>39</v>
      </c>
      <c r="D295" s="5">
        <v>1</v>
      </c>
      <c r="E295" s="11" t="s">
        <v>247</v>
      </c>
      <c r="F295" s="44">
        <v>49925</v>
      </c>
      <c r="G295" s="44"/>
      <c r="H295" s="44"/>
      <c r="I295" s="77"/>
      <c r="J295" s="77"/>
      <c r="K295" s="44">
        <f t="shared" si="20"/>
        <v>599100</v>
      </c>
      <c r="L295" s="44"/>
      <c r="M295" s="44"/>
      <c r="N295" s="44"/>
      <c r="O295" s="44">
        <f t="shared" si="21"/>
        <v>599100</v>
      </c>
      <c r="P295" s="156"/>
    </row>
    <row r="296" spans="1:19" ht="15.75">
      <c r="A296" s="154"/>
      <c r="B296" s="159"/>
      <c r="C296" s="115"/>
      <c r="D296" s="5">
        <v>2</v>
      </c>
      <c r="E296" s="11" t="s">
        <v>246</v>
      </c>
      <c r="F296" s="44">
        <v>49925</v>
      </c>
      <c r="G296" s="44"/>
      <c r="H296" s="44"/>
      <c r="I296" s="77"/>
      <c r="J296" s="77"/>
      <c r="K296" s="44">
        <f t="shared" si="20"/>
        <v>599100</v>
      </c>
      <c r="L296" s="44"/>
      <c r="M296" s="44"/>
      <c r="N296" s="44"/>
      <c r="O296" s="44">
        <f t="shared" si="21"/>
        <v>599100</v>
      </c>
      <c r="P296" s="157"/>
    </row>
    <row r="297" spans="1:19" ht="15.75">
      <c r="A297" s="154"/>
      <c r="B297" s="159"/>
      <c r="C297" s="115"/>
      <c r="D297" s="5">
        <v>3</v>
      </c>
      <c r="E297" s="11" t="s">
        <v>248</v>
      </c>
      <c r="F297" s="44">
        <v>49925</v>
      </c>
      <c r="G297" s="44"/>
      <c r="H297" s="44"/>
      <c r="I297" s="77"/>
      <c r="J297" s="77"/>
      <c r="K297" s="44">
        <f t="shared" si="20"/>
        <v>599100</v>
      </c>
      <c r="L297" s="44"/>
      <c r="M297" s="44"/>
      <c r="N297" s="44"/>
      <c r="O297" s="44">
        <f t="shared" si="21"/>
        <v>599100</v>
      </c>
      <c r="P297" s="157"/>
    </row>
    <row r="298" spans="1:19" ht="15.75">
      <c r="A298" s="154"/>
      <c r="B298" s="159"/>
      <c r="C298" s="116"/>
      <c r="D298" s="5">
        <v>4</v>
      </c>
      <c r="E298" s="11" t="s">
        <v>254</v>
      </c>
      <c r="F298" s="44">
        <v>49925</v>
      </c>
      <c r="G298" s="44"/>
      <c r="H298" s="44"/>
      <c r="I298" s="77"/>
      <c r="J298" s="77"/>
      <c r="K298" s="44">
        <f t="shared" si="20"/>
        <v>599100</v>
      </c>
      <c r="L298" s="44"/>
      <c r="M298" s="44"/>
      <c r="N298" s="44"/>
      <c r="O298" s="44">
        <f t="shared" si="21"/>
        <v>599100</v>
      </c>
      <c r="P298" s="157"/>
      <c r="Q298" s="49"/>
      <c r="R298" s="49"/>
      <c r="S298" s="49"/>
    </row>
    <row r="299" spans="1:19" ht="16.5" customHeight="1">
      <c r="A299" s="154"/>
      <c r="B299" s="159"/>
      <c r="C299" s="114" t="s">
        <v>40</v>
      </c>
      <c r="D299" s="5">
        <v>5</v>
      </c>
      <c r="E299" s="11" t="s">
        <v>249</v>
      </c>
      <c r="F299" s="44">
        <v>153625</v>
      </c>
      <c r="G299" s="44"/>
      <c r="H299" s="44"/>
      <c r="I299" s="77"/>
      <c r="J299" s="77"/>
      <c r="K299" s="44">
        <f t="shared" si="20"/>
        <v>1843500</v>
      </c>
      <c r="L299" s="44"/>
      <c r="M299" s="44"/>
      <c r="N299" s="44"/>
      <c r="O299" s="44">
        <f t="shared" si="21"/>
        <v>1843500</v>
      </c>
      <c r="P299" s="157"/>
    </row>
    <row r="300" spans="1:19" ht="15.75">
      <c r="A300" s="154"/>
      <c r="B300" s="159"/>
      <c r="C300" s="115"/>
      <c r="D300" s="5">
        <v>6</v>
      </c>
      <c r="E300" s="11" t="s">
        <v>252</v>
      </c>
      <c r="F300" s="44">
        <v>119058.33</v>
      </c>
      <c r="G300" s="44"/>
      <c r="H300" s="44"/>
      <c r="I300" s="77"/>
      <c r="J300" s="77"/>
      <c r="K300" s="44">
        <f t="shared" si="20"/>
        <v>1428699.96</v>
      </c>
      <c r="L300" s="44"/>
      <c r="M300" s="44"/>
      <c r="N300" s="44"/>
      <c r="O300" s="44">
        <f t="shared" si="21"/>
        <v>1428699.96</v>
      </c>
      <c r="P300" s="157"/>
    </row>
    <row r="301" spans="1:19" ht="15.75">
      <c r="A301" s="154"/>
      <c r="B301" s="159"/>
      <c r="C301" s="115"/>
      <c r="D301" s="5">
        <v>7</v>
      </c>
      <c r="E301" s="11" t="s">
        <v>255</v>
      </c>
      <c r="F301" s="44">
        <v>153625</v>
      </c>
      <c r="G301" s="44"/>
      <c r="H301" s="44"/>
      <c r="I301" s="77"/>
      <c r="J301" s="77"/>
      <c r="K301" s="44">
        <f t="shared" si="20"/>
        <v>1843500</v>
      </c>
      <c r="L301" s="44"/>
      <c r="M301" s="44"/>
      <c r="N301" s="44"/>
      <c r="O301" s="44">
        <f t="shared" si="21"/>
        <v>1843500</v>
      </c>
      <c r="P301" s="157"/>
    </row>
    <row r="302" spans="1:19" ht="15.75">
      <c r="A302" s="154"/>
      <c r="B302" s="159"/>
      <c r="C302" s="115"/>
      <c r="D302" s="5">
        <v>8</v>
      </c>
      <c r="E302" s="11" t="s">
        <v>251</v>
      </c>
      <c r="F302" s="44">
        <v>153625</v>
      </c>
      <c r="G302" s="44"/>
      <c r="H302" s="44"/>
      <c r="I302" s="77"/>
      <c r="J302" s="77"/>
      <c r="K302" s="44">
        <f t="shared" si="20"/>
        <v>1843500</v>
      </c>
      <c r="L302" s="44"/>
      <c r="M302" s="44"/>
      <c r="N302" s="44"/>
      <c r="O302" s="44">
        <f t="shared" si="21"/>
        <v>1843500</v>
      </c>
      <c r="P302" s="157"/>
    </row>
    <row r="303" spans="1:19" ht="15.75">
      <c r="A303" s="154"/>
      <c r="B303" s="159"/>
      <c r="C303" s="115"/>
      <c r="D303" s="5">
        <v>9</v>
      </c>
      <c r="E303" s="11" t="s">
        <v>250</v>
      </c>
      <c r="F303" s="44">
        <v>153625</v>
      </c>
      <c r="G303" s="44"/>
      <c r="H303" s="44"/>
      <c r="I303" s="77"/>
      <c r="J303" s="77"/>
      <c r="K303" s="44">
        <f t="shared" si="20"/>
        <v>1843500</v>
      </c>
      <c r="L303" s="44"/>
      <c r="M303" s="44"/>
      <c r="N303" s="44"/>
      <c r="O303" s="44">
        <f t="shared" si="21"/>
        <v>1843500</v>
      </c>
      <c r="P303" s="157"/>
    </row>
    <row r="304" spans="1:19" ht="15.75">
      <c r="A304" s="154"/>
      <c r="B304" s="159"/>
      <c r="C304" s="115"/>
      <c r="D304" s="5">
        <v>10</v>
      </c>
      <c r="E304" s="11" t="s">
        <v>327</v>
      </c>
      <c r="F304" s="44">
        <v>153625</v>
      </c>
      <c r="G304" s="44"/>
      <c r="H304" s="44"/>
      <c r="I304" s="77"/>
      <c r="J304" s="77"/>
      <c r="K304" s="44">
        <f t="shared" si="20"/>
        <v>1843500</v>
      </c>
      <c r="L304" s="44"/>
      <c r="M304" s="44"/>
      <c r="N304" s="44"/>
      <c r="O304" s="44">
        <f t="shared" si="21"/>
        <v>1843500</v>
      </c>
      <c r="P304" s="157"/>
    </row>
    <row r="305" spans="1:16" ht="15.75">
      <c r="A305" s="154"/>
      <c r="B305" s="159"/>
      <c r="C305" s="116"/>
      <c r="D305" s="15">
        <v>11</v>
      </c>
      <c r="E305" s="11" t="s">
        <v>253</v>
      </c>
      <c r="F305" s="44">
        <v>153625</v>
      </c>
      <c r="G305" s="44"/>
      <c r="H305" s="44"/>
      <c r="I305" s="77"/>
      <c r="J305" s="77"/>
      <c r="K305" s="44">
        <f t="shared" si="20"/>
        <v>1843500</v>
      </c>
      <c r="L305" s="44"/>
      <c r="M305" s="44"/>
      <c r="N305" s="44"/>
      <c r="O305" s="44">
        <f t="shared" si="21"/>
        <v>1843500</v>
      </c>
      <c r="P305" s="161"/>
    </row>
    <row r="306" spans="1:16" ht="15.75">
      <c r="A306" s="155"/>
      <c r="B306" s="160"/>
      <c r="C306" s="16"/>
      <c r="D306" s="15"/>
      <c r="E306" s="17" t="s">
        <v>31</v>
      </c>
      <c r="F306" s="45">
        <f>SUM(F295:F305)</f>
        <v>1240508.33</v>
      </c>
      <c r="G306" s="45"/>
      <c r="H306" s="45"/>
      <c r="I306" s="78"/>
      <c r="J306" s="78"/>
      <c r="K306" s="45">
        <f>SUM(K295:K305)</f>
        <v>14886099.960000001</v>
      </c>
      <c r="L306" s="45"/>
      <c r="M306" s="45"/>
      <c r="N306" s="78"/>
      <c r="O306" s="45">
        <f>SUM(O295:O305)</f>
        <v>14886099.960000001</v>
      </c>
      <c r="P306" s="53">
        <f>O306/1000</f>
        <v>14886.1</v>
      </c>
    </row>
    <row r="307" spans="1:16" ht="35.25" customHeight="1">
      <c r="A307" s="150" t="s">
        <v>44</v>
      </c>
      <c r="B307" s="151"/>
      <c r="C307" s="152"/>
      <c r="D307" s="15">
        <f>D5+D6+D13+D17+D32+D45+D56+D67+D88+D113+D118+D133+D141+D158+D176+D198+D217+D236+D256+D276+D293+D305</f>
        <v>282</v>
      </c>
      <c r="E307" s="17" t="s">
        <v>44</v>
      </c>
      <c r="F307" s="45">
        <f>F5+F6+F14+F18+F33+F46+F57+F68+F89+F114+F119+F134+F142+F159+F177+F199+F218+F237+F257+F277+F294+F306</f>
        <v>35072716.530000001</v>
      </c>
      <c r="G307" s="45"/>
      <c r="H307" s="45"/>
      <c r="I307" s="78"/>
      <c r="J307" s="78"/>
      <c r="K307" s="45">
        <f>K5+K6+K14+K18+K33+K46+K57+K68+K89+K114+K119+K134+K142+K159+K177+K199+K218+K237+K257+K277+K294+K306</f>
        <v>420872598.36000001</v>
      </c>
      <c r="L307" s="45"/>
      <c r="M307" s="45"/>
      <c r="N307" s="78"/>
      <c r="O307" s="78">
        <f>O5+O6+O14+O18+O33+O46+O57+O68+O89+O114+O119+O134+O142+O159+O177+O199+O218+O237+O257+O277+O294+O306</f>
        <v>420872598.36000001</v>
      </c>
      <c r="P307" s="53">
        <f>P5+P6+P14+P18+P33+P46+P57+P68+P89+P114+P119+P134+P142+P159+P177+P199+P218+P237+P257+P277+P294+P306</f>
        <v>420872.6</v>
      </c>
    </row>
    <row r="309" spans="1:16">
      <c r="K309" s="105"/>
      <c r="O309" s="105"/>
    </row>
    <row r="312" spans="1:16">
      <c r="H312" s="105"/>
    </row>
    <row r="313" spans="1:16">
      <c r="H313" s="105"/>
      <c r="K313" s="106"/>
    </row>
  </sheetData>
  <mergeCells count="104">
    <mergeCell ref="A7:A14"/>
    <mergeCell ref="B7:B14"/>
    <mergeCell ref="P7:P13"/>
    <mergeCell ref="C8:C13"/>
    <mergeCell ref="A15:A18"/>
    <mergeCell ref="B15:B18"/>
    <mergeCell ref="P15:P17"/>
    <mergeCell ref="C16:C17"/>
    <mergeCell ref="A2:P2"/>
    <mergeCell ref="A3:A4"/>
    <mergeCell ref="B3:B4"/>
    <mergeCell ref="C3:C4"/>
    <mergeCell ref="D3:D4"/>
    <mergeCell ref="E3:E4"/>
    <mergeCell ref="F3:J3"/>
    <mergeCell ref="K3:O3"/>
    <mergeCell ref="A47:A57"/>
    <mergeCell ref="B47:B57"/>
    <mergeCell ref="P47:P56"/>
    <mergeCell ref="C48:C56"/>
    <mergeCell ref="A58:A68"/>
    <mergeCell ref="B58:B68"/>
    <mergeCell ref="P58:P67"/>
    <mergeCell ref="C59:C67"/>
    <mergeCell ref="A19:A33"/>
    <mergeCell ref="B19:B33"/>
    <mergeCell ref="C19:C21"/>
    <mergeCell ref="P19:P32"/>
    <mergeCell ref="C22:C32"/>
    <mergeCell ref="A34:A46"/>
    <mergeCell ref="B34:B46"/>
    <mergeCell ref="C34:C35"/>
    <mergeCell ref="P34:P45"/>
    <mergeCell ref="C36:C45"/>
    <mergeCell ref="A69:A89"/>
    <mergeCell ref="B69:B89"/>
    <mergeCell ref="C69:C76"/>
    <mergeCell ref="P69:P88"/>
    <mergeCell ref="C77:C88"/>
    <mergeCell ref="A90:A114"/>
    <mergeCell ref="B90:B114"/>
    <mergeCell ref="C90:C93"/>
    <mergeCell ref="P90:P113"/>
    <mergeCell ref="C94:C113"/>
    <mergeCell ref="A115:A119"/>
    <mergeCell ref="B115:B119"/>
    <mergeCell ref="C115:C118"/>
    <mergeCell ref="P115:P118"/>
    <mergeCell ref="A120:A134"/>
    <mergeCell ref="B120:B134"/>
    <mergeCell ref="C120:C121"/>
    <mergeCell ref="P121:P133"/>
    <mergeCell ref="C122:C132"/>
    <mergeCell ref="A135:A142"/>
    <mergeCell ref="B135:B142"/>
    <mergeCell ref="C135:C138"/>
    <mergeCell ref="P135:P141"/>
    <mergeCell ref="C139:C141"/>
    <mergeCell ref="A143:A159"/>
    <mergeCell ref="B143:B159"/>
    <mergeCell ref="C143:C150"/>
    <mergeCell ref="P143:P158"/>
    <mergeCell ref="C151:C158"/>
    <mergeCell ref="A160:A177"/>
    <mergeCell ref="B160:B177"/>
    <mergeCell ref="C160:C166"/>
    <mergeCell ref="P160:P176"/>
    <mergeCell ref="C167:C176"/>
    <mergeCell ref="A178:A199"/>
    <mergeCell ref="B178:B199"/>
    <mergeCell ref="C178:C180"/>
    <mergeCell ref="P178:P198"/>
    <mergeCell ref="C181:C199"/>
    <mergeCell ref="A200:A218"/>
    <mergeCell ref="B200:B218"/>
    <mergeCell ref="C200:C207"/>
    <mergeCell ref="P200:P217"/>
    <mergeCell ref="C208:C217"/>
    <mergeCell ref="A219:A237"/>
    <mergeCell ref="B219:B237"/>
    <mergeCell ref="C219:C221"/>
    <mergeCell ref="P219:P236"/>
    <mergeCell ref="C222:C235"/>
    <mergeCell ref="A238:A257"/>
    <mergeCell ref="B238:B257"/>
    <mergeCell ref="C238:C240"/>
    <mergeCell ref="P238:P256"/>
    <mergeCell ref="C242:C256"/>
    <mergeCell ref="A258:A277"/>
    <mergeCell ref="B258:B277"/>
    <mergeCell ref="C258:C263"/>
    <mergeCell ref="P258:P276"/>
    <mergeCell ref="C264:C275"/>
    <mergeCell ref="A307:C307"/>
    <mergeCell ref="A278:A294"/>
    <mergeCell ref="B278:B294"/>
    <mergeCell ref="C278:C280"/>
    <mergeCell ref="P278:P293"/>
    <mergeCell ref="C281:C293"/>
    <mergeCell ref="A295:A306"/>
    <mergeCell ref="B295:B306"/>
    <mergeCell ref="C295:C298"/>
    <mergeCell ref="P295:P305"/>
    <mergeCell ref="C299:C305"/>
  </mergeCells>
  <pageMargins left="0.15748031496062992" right="0.15748031496062992" top="0.39370078740157483" bottom="0.15748031496062992" header="0.31496062992125984" footer="0.31496062992125984"/>
  <pageSetup paperSize="9" scale="53" orientation="landscape" r:id="rId1"/>
  <rowBreaks count="6" manualBreakCount="6">
    <brk id="33" max="16383" man="1"/>
    <brk id="89" max="16383" man="1"/>
    <brk id="142" max="17" man="1"/>
    <brk id="199" max="17" man="1"/>
    <brk id="257" max="17" man="1"/>
    <brk id="3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26 к ТС (разд. 1)</vt:lpstr>
      <vt:lpstr>Прил 26 к ТС (разд.2)</vt:lpstr>
      <vt:lpstr>'Прил 26 к ТС (разд. 1)'!Заголовки_для_печати</vt:lpstr>
      <vt:lpstr>'Прил 26 к ТС (разд. 1)'!Область_печати</vt:lpstr>
      <vt:lpstr>'Прил 26 к ТС (разд.2)'!Область_печати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 Мониторинг</dc:creator>
  <cp:lastModifiedBy>lБабицкая</cp:lastModifiedBy>
  <cp:lastPrinted>2022-12-26T11:47:52Z</cp:lastPrinted>
  <dcterms:created xsi:type="dcterms:W3CDTF">2019-10-11T11:56:31Z</dcterms:created>
  <dcterms:modified xsi:type="dcterms:W3CDTF">2022-12-26T11:48:37Z</dcterms:modified>
</cp:coreProperties>
</file>